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heckCompatibility="1" defaultThemeVersion="124226"/>
  <mc:AlternateContent xmlns:mc="http://schemas.openxmlformats.org/markup-compatibility/2006">
    <mc:Choice Requires="x15">
      <x15ac:absPath xmlns:x15ac="http://schemas.microsoft.com/office/spreadsheetml/2010/11/ac" url="\\filer2\NAB.LN\Zaposleni\Natalija Polovič\RAZPISI 2026\REMONT\TO.VZGR - Sanacija betonske stene\RD\"/>
    </mc:Choice>
  </mc:AlternateContent>
  <xr:revisionPtr revIDLastSave="0" documentId="8_{03A9A7E8-84E8-4A17-9CDF-F818713B51E0}" xr6:coauthVersionLast="47" xr6:coauthVersionMax="47" xr10:uidLastSave="{00000000-0000-0000-0000-000000000000}"/>
  <bookViews>
    <workbookView xWindow="28680" yWindow="-120" windowWidth="29040" windowHeight="17520" xr2:uid="{00000000-000D-0000-FFFF-FFFF00000000}"/>
  </bookViews>
  <sheets>
    <sheet name="Stroškovnik" sheetId="1" r:id="rId1"/>
  </sheets>
  <externalReferences>
    <externalReference r:id="rId2"/>
    <externalReference r:id="rId3"/>
  </externalReferences>
  <definedNames>
    <definedName name="a409ž">[1]Troškovnik!$B$219</definedName>
    <definedName name="F">1.05</definedName>
    <definedName name="_xlnm.Print_Area" localSheetId="0">Stroškovnik!$A$1:$F$121</definedName>
    <definedName name="_xlnm.Print_Titles" localSheetId="0">[2]Troškovnik!$2:$6</definedName>
    <definedName name="REFER_G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0" i="1" l="1"/>
  <c r="F108" i="1"/>
  <c r="F94" i="1"/>
  <c r="F102" i="1"/>
  <c r="F104" i="1" s="1"/>
  <c r="F112" i="1" s="1"/>
  <c r="F114" i="1" s="1"/>
  <c r="F99" i="1"/>
  <c r="F92" i="1"/>
  <c r="F89" i="1"/>
  <c r="F86" i="1"/>
  <c r="F83" i="1"/>
  <c r="F80" i="1"/>
  <c r="F77" i="1"/>
  <c r="F74" i="1"/>
  <c r="F70" i="1"/>
  <c r="F66" i="1"/>
  <c r="F63" i="1"/>
  <c r="F60" i="1"/>
  <c r="F57" i="1"/>
  <c r="F54" i="1"/>
  <c r="F51" i="1"/>
  <c r="F48" i="1"/>
  <c r="F45" i="1"/>
  <c r="F38" i="1"/>
  <c r="F35" i="1"/>
  <c r="F31" i="1"/>
  <c r="F32" i="1"/>
  <c r="F30" i="1"/>
  <c r="F26" i="1"/>
  <c r="F23" i="1"/>
  <c r="F19" i="1"/>
  <c r="F40" i="1" l="1"/>
</calcChain>
</file>

<file path=xl/sharedStrings.xml><?xml version="1.0" encoding="utf-8"?>
<sst xmlns="http://schemas.openxmlformats.org/spreadsheetml/2006/main" count="152" uniqueCount="114">
  <si>
    <t>SKUPAJ</t>
  </si>
  <si>
    <t xml:space="preserve"> CENA</t>
  </si>
  <si>
    <t>1.</t>
  </si>
  <si>
    <t>1.1.</t>
  </si>
  <si>
    <t>PRIPRAVLJALNA DELA</t>
  </si>
  <si>
    <t>1.2.</t>
  </si>
  <si>
    <t>m3</t>
  </si>
  <si>
    <t>2.2.</t>
  </si>
  <si>
    <t>1.3.</t>
  </si>
  <si>
    <t>3.0.</t>
  </si>
  <si>
    <t>/EUR/</t>
  </si>
  <si>
    <t>ZAKLJUČNA DELA</t>
  </si>
  <si>
    <t>Plača se po kompletu.</t>
  </si>
  <si>
    <t>SANACIJSKA DELA (EUR);</t>
  </si>
  <si>
    <t>REKAPITULACIJA:</t>
  </si>
  <si>
    <t>-</t>
  </si>
  <si>
    <t>kos</t>
  </si>
  <si>
    <t>Obračun na m3 vgrajenega betona.</t>
  </si>
  <si>
    <t>2.0.</t>
  </si>
  <si>
    <t>2.1.</t>
  </si>
  <si>
    <t>Obračun po kompletu dokumentacije.</t>
  </si>
  <si>
    <t>2.3.</t>
  </si>
  <si>
    <t>2.4.</t>
  </si>
  <si>
    <t>2.5.</t>
  </si>
  <si>
    <t>2.6.</t>
  </si>
  <si>
    <t>2.7.</t>
  </si>
  <si>
    <t>2.8.</t>
  </si>
  <si>
    <t>3.1.</t>
  </si>
  <si>
    <t>3.2.</t>
  </si>
  <si>
    <t>1.0.</t>
  </si>
  <si>
    <t>4.0</t>
  </si>
  <si>
    <t xml:space="preserve"> Obračun na dan najema plavajoče ploščadi (pontona).</t>
  </si>
  <si>
    <t>Obračun po kompletu.</t>
  </si>
  <si>
    <t>2.9.</t>
  </si>
  <si>
    <t>1.4.</t>
  </si>
  <si>
    <t>1.5.</t>
  </si>
  <si>
    <t>Obračun po kompletu izdelanih in oddanih geodetskih posnetkov.</t>
  </si>
  <si>
    <t xml:space="preserve"> SANACIJA BETONSKE PLOŠČE NA KAMNITEM TLU</t>
  </si>
  <si>
    <t>Končni posnetek - Po izvedbi vseh sanacijskih del;</t>
  </si>
  <si>
    <t>1.4.1.</t>
  </si>
  <si>
    <t>1.4.2.</t>
  </si>
  <si>
    <t>1.4.3.</t>
  </si>
  <si>
    <t>1.6.</t>
  </si>
  <si>
    <t>Obračun na m' vgrajenega profila.</t>
  </si>
  <si>
    <t>m'</t>
  </si>
  <si>
    <t>Obračun po m' izvedenega utora.</t>
  </si>
  <si>
    <t>2.10.</t>
  </si>
  <si>
    <t>2.10.1.</t>
  </si>
  <si>
    <t>2.10.2.</t>
  </si>
  <si>
    <t>2.10.3.</t>
  </si>
  <si>
    <t>2.11.</t>
  </si>
  <si>
    <t>SANACIJA BETONSKE PLOŠČE NA KAMNITEM TLU</t>
  </si>
  <si>
    <t>davek (xx%) (EUR);</t>
  </si>
  <si>
    <t>DELA NA SANACIJI KONSTRUKCIJE (SKUPAJ), (EUR);</t>
  </si>
  <si>
    <t>2.12.</t>
  </si>
  <si>
    <t>2.13.</t>
  </si>
  <si>
    <t>2.14.</t>
  </si>
  <si>
    <t>Ojačitev z injektiranjem preostalih "žepov" pod betonsko ploščo:</t>
  </si>
  <si>
    <t xml:space="preserve"> POPIS DEL Elaborat sanacije betonske plošče pred dovodnim kanalom ESW</t>
  </si>
  <si>
    <t>POSTAVKA</t>
  </si>
  <si>
    <t>CENA</t>
  </si>
  <si>
    <t>NA ENOTO</t>
  </si>
  <si>
    <t>ENOTA</t>
  </si>
  <si>
    <t>MERE</t>
  </si>
  <si>
    <t>KOLIČINA</t>
  </si>
  <si>
    <t>OPIS DELA</t>
  </si>
  <si>
    <t>Pripravljalna dela, oz. mobilizacija in ureditev gradbišča vključuje:</t>
  </si>
  <si>
    <t>komplet</t>
  </si>
  <si>
    <t xml:space="preserve"> dne</t>
  </si>
  <si>
    <t>Posnetek pripravljenega terena - Po izvedbi ureditve (čiščenja) dna struge;</t>
  </si>
  <si>
    <t>Obračun na m3 dvignjenega/umaknjenega materiala.</t>
  </si>
  <si>
    <t>Obračun se izvede v kompletu.</t>
  </si>
  <si>
    <t>Obračun po kosu vgrajenega jeklenega profila.</t>
  </si>
  <si>
    <t>Obračun po kosu izdelane plošče.</t>
  </si>
  <si>
    <t>Obračun po kosu vgrajene plošče.</t>
  </si>
  <si>
    <t>Obračun po kosu.</t>
  </si>
  <si>
    <t xml:space="preserve"> Obračun po kosu vgrajenih pakerjev.</t>
  </si>
  <si>
    <t>Obračun na m3 vgrajene injektirane mase.</t>
  </si>
  <si>
    <t xml:space="preserve">Obračun po m3 vgrajenega tetrapoda </t>
  </si>
  <si>
    <t>Obračun po m3 vgrajenega kamena.</t>
  </si>
  <si>
    <t>Obračun po m3 vgrajenega tetrapoda</t>
  </si>
  <si>
    <t>SANACIJSKA DELA BETONSKE PLOŠČE NA KAMNITI TLU PRED ESW KANALOM</t>
  </si>
  <si>
    <r>
      <rPr>
        <b/>
        <sz val="12"/>
        <rFont val="Calibri"/>
        <family val="2"/>
        <charset val="238"/>
        <scheme val="minor"/>
      </rPr>
      <t>1. Izvajalec del</t>
    </r>
    <r>
      <rPr>
        <sz val="12"/>
        <rFont val="Calibri"/>
        <family val="2"/>
        <charset val="238"/>
        <scheme val="minor"/>
      </rPr>
      <t xml:space="preserve">
Izvajalec mora imeti izkušnje in strokovno usposobljenost za naslednja dela:
Podvodna dela: Vključno z varjenjem in rezanjem jekla pod vodo.
Vgradnja jeklenih pilotov: Postopek zabijanja jeklenih pilotov.
Betoniranje: Betoniranje s kontraktor postopkom, vgradnja betona za sanacijo.
Kontaktno injektiranje in reprofiliranje: Uporaba sanacijskih malt in betona za popravljanje betonskih konstrukcij.
Vgradnja betonskih tetrapodov: Namenjeno zaščiti obale.
Vgradnja skalometa: Uporaba skalometa pri zaščiti betonskih konstrukcij.
Izvajalec mora biti strokovno usposobljen za vsa zgoraj omenjena dela in imeti dokazano prakso na tem področju.
</t>
    </r>
    <r>
      <rPr>
        <b/>
        <sz val="12"/>
        <rFont val="Calibri"/>
        <family val="2"/>
        <charset val="238"/>
        <scheme val="minor"/>
      </rPr>
      <t>2. Cenitev in popis del</t>
    </r>
    <r>
      <rPr>
        <sz val="12"/>
        <rFont val="Calibri"/>
        <family val="2"/>
        <charset val="238"/>
        <scheme val="minor"/>
      </rPr>
      <t xml:space="preserve">
Za določitev cen v postavkah popisa del je treba:
Podrobno preučiti projekt: Pregledati vse specifične zahteve in okoliščine objekta na gradbišču.
Seznanitev z dejanskim stanjem objekta: Poglobljeno razumevanje stanja objekta na lokaciji pred začetkom del.
</t>
    </r>
    <r>
      <rPr>
        <b/>
        <sz val="12"/>
        <rFont val="Calibri"/>
        <family val="2"/>
        <charset val="238"/>
        <scheme val="minor"/>
      </rPr>
      <t>Cena na enoto:</t>
    </r>
    <r>
      <rPr>
        <sz val="12"/>
        <rFont val="Calibri"/>
        <family val="2"/>
        <charset val="238"/>
        <scheme val="minor"/>
      </rPr>
      <t xml:space="preserve"> Mora vključevati vse stroške, kot so: Materiali, Montažni elementi, Stroški dela, Transport in manipulacije, Energetski stroški, Stroški zaščitne opreme, Stroški za izvedbo tekočih preizkusov kakovosti, Stroški vzdrževanja gradbišča do prevzema del.
</t>
    </r>
    <r>
      <rPr>
        <b/>
        <sz val="12"/>
        <rFont val="Calibri"/>
        <family val="2"/>
        <charset val="238"/>
        <scheme val="minor"/>
      </rPr>
      <t>3. Zaščita pri delu in varnostni ukrepi</t>
    </r>
    <r>
      <rPr>
        <sz val="12"/>
        <rFont val="Calibri"/>
        <family val="2"/>
        <charset val="238"/>
        <scheme val="minor"/>
      </rPr>
      <t xml:space="preserve">
Cena na enoto mora vključevati tudi vse potrebne zaščitne ukrepe, ki zagotavljajo varen način izvedbe del in upoštevanje predpisov o varnosti in zdravju pri delu.
Izvajalec mora upoštevati vse predpise in določbe, ki so potrebni za varnost pri delu, še posebej pri izvedbi podvodnih del, dela na višini in z uporabo specifične opreme.
</t>
    </r>
    <r>
      <rPr>
        <b/>
        <sz val="12"/>
        <rFont val="Calibri"/>
        <family val="2"/>
        <charset val="238"/>
        <scheme val="minor"/>
      </rPr>
      <t>4. Soglasje za odstopanja od projekta</t>
    </r>
    <r>
      <rPr>
        <sz val="12"/>
        <rFont val="Calibri"/>
        <family val="2"/>
        <charset val="238"/>
        <scheme val="minor"/>
      </rPr>
      <t xml:space="preserve">
Pisno soglasje Nadzornega inženirja: Vsako odstopanje od projekta mora biti pisno potrjeno s strani Nadzornega inženirja (elektronsko ali uradni dopis).
Nepredvidena dela: Nepredvidena dela, ki se pojavijo med gradnjo, se lahko izvedejo le s soglasjem investitorja in na podlagi ponudbe izvajalca.
</t>
    </r>
    <r>
      <rPr>
        <b/>
        <sz val="12"/>
        <rFont val="Calibri"/>
        <family val="2"/>
        <charset val="238"/>
        <scheme val="minor"/>
      </rPr>
      <t>5. Usklajevanje odstopanj zaradi pomanjkanja tehnične dokumentacije</t>
    </r>
    <r>
      <rPr>
        <sz val="12"/>
        <rFont val="Calibri"/>
        <family val="2"/>
        <charset val="238"/>
        <scheme val="minor"/>
      </rPr>
      <t xml:space="preserve">
Sanacija objekta brez zadostne tehnične dokumentacije: Ker gre za sanacijo objekta, kjer ni na voljo vseh potrebnih tehničnih dokumentov, se lahko pojavijo odstopanja.
Usmeritev usklajevanja z Projektantom: Vsa odstopanja morajo biti usklajena s Projektantom pred in med izvedbo del.
</t>
    </r>
    <r>
      <rPr>
        <b/>
        <sz val="12"/>
        <rFont val="Calibri"/>
        <family val="2"/>
        <charset val="238"/>
        <scheme val="minor"/>
      </rPr>
      <t>6. Količine in prehod v naslednjo fazo</t>
    </r>
    <r>
      <rPr>
        <sz val="12"/>
        <rFont val="Calibri"/>
        <family val="2"/>
        <charset val="238"/>
        <scheme val="minor"/>
      </rPr>
      <t xml:space="preserve">
Dejanske količine: Količine izvedenih del bodo določene na terenu s strani Nadzornega inženirja.
Prehod v naslednjo fazo: Prehod v naslednjo fazo del bo mogoč samo s soglasjem Nadzornega inženirja.
</t>
    </r>
  </si>
  <si>
    <t>Dela se izvajajo v pogojih ustaljenega pretoka, nizkega vodostaja in zadovoljive vidljivosti reke Save. Vsa dela je treba izvajati ob upoštevanju vseh predpisanih ukrepov za zaščito in varnost ljudi ter opreme. Vsa dela je treba izvesti tako, da se preprečijo nadaljnje poškodbe ali spodkopavanje obstoječe betonske plošče.</t>
  </si>
  <si>
    <t>Vsa dela morajo biti izvedena tako, da ne bodo ovirala obratovanja ESW oziroma zajema čiste vode iz reke Save za hlajenje v NEK. To pomeni, da ni dovoljeno oziroma da se usedlina čim manj dviguje z dna reke in da se vodotok ne onesnažuje z materiali, ki se vgrajujejo.</t>
  </si>
  <si>
    <t>Za izvedbo del so potrebe izvajalca naslednje: namestitev in mobilizacija kadrov, opreme, naprav, materialov in strojev v skladu z veljavnimi predpisi in projektno tehničnimi pogoji kakovosti del; stroji za čiščenje (odstranjevanje) kamenja z dna struge, stroji za vgrajevanje jeklenih plošč (udarno ali vibracijsko kladivo), stroji za vgrajevanje jeklenih plošč, stroji in orodja za podvodno varjenje, stroji in orodja za podvodno vgrajevanje betona kontraktor postopkom, dobava in odvoz vseh potrebnih orodij in materialov, urejen dostop in prostor za ljudi, opremo in stroje, pisarniški prostori, skladišča za opremo, orodje, stroje in material, vodovod za sanitarne potrebe in potrebe izvedbe del, vse druge potrebne inštalacije za tehnološke potrebe v okviru normativov, električne inštalacije za napajanje vseh naprav, orodij in strojev za izvajanje del ter za vso razsvetljavo prostorov in delovnih mest, tudi za potrebe morebitnega nočnega dela in dela pod vodo. Izvajalec je dolžan na lastne stroške vzdrževati gradbišče, pisarne in druge prostore ter vse potrebne inštalacije in zagotavljati njihovo brezhibno delovanje.</t>
  </si>
  <si>
    <t>Izvajalec je dolžan na lastne stroške vzdrževati gradbišče in pomožne objekte (plavajočo ploščad), pisarne, vse prostore ter potrebne inštalacije ter zagotavljati njihovo brezhibno delovanje. Izvajalec mora pred začetkom del predložiti Nadzornemu inženirju v potrditev shemo organizacije gradbišča in gradbenih inštalacij, seznam strojev, naprav, orodij, materiala in druge opreme, ki je stalno prisotna in se občasno uporablja na gradbišču, ter seznam osebja, odgovornega za izvedbo del, njihovo organizacijo (organizacijsko shemo) ter odgovornosti in reference glavnih izvajalcev.</t>
  </si>
  <si>
    <t>Zagotovitev ločenega prostora na gradbišču za začasno skladiščenje gradbenih in drugih odpadkov, ki nastajajo na gradbišču. Izvajalec mora voditi evidenco svojih odpadkov, ki nastanejo med izvajanjem del, in mora imeti možnost, da evidenco kadarkoli priloži na vpogled Nadzornemu inženirju in investitorju. Ravnanje z gradbenimi in drugimi odpadki na gradbišču mora potekati v skladu s predpisi. Nevarne odpadke je treba ločiti v ločene zabojnike in odvažati na pooblaščeno odlagališče za prevzem nevarnih gradbenih odpadkov. Pooblaščeno odlagališče, na katerega se odlagajo odpadki z gradbišča, predlaga izvajalec, Nadzorni inženir in investitor pa ga potrdita, ali pa investitor določi drugo uradno lokacijo odlagališča. Postavka vključuje vso opremo, stroje, delovno silo, orodja, dodatke in potrošni material ter vse nakladanje, prevoz in prenose za popolno dokončanje postavke.</t>
  </si>
  <si>
    <t>Izdelava dokumentacije potrebne za izvedbo projekta:</t>
  </si>
  <si>
    <t>Izvajalec mora pred in med izvajanjem del na lastne stroške izdelati vso potrebno dokumentacijo za izvedbo del, ki vključuje izdelavo: a) Projekt organizacije gradbišča; b) Elaborat varstva pri delu med izvajanjem del; c) Načrt izvedbe del - tehnologije in mesta izvedbe; d) Načrt izvedbe dela z vidika varstva voda in okolja.
Plačilo se izvede v višini 50% celotnega zneska postavke pred izdelavo vseh projektov/elaboratov, preostalih 50% pa po kompletni izdelavi vseh projektov/elaboratov oz. njihovi potrditvi s strani Projektanta in Nadzornega inženirja.</t>
  </si>
  <si>
    <r>
      <rPr>
        <b/>
        <sz val="12"/>
        <rFont val="Calibri"/>
        <family val="2"/>
        <charset val="238"/>
        <scheme val="minor"/>
      </rPr>
      <t xml:space="preserve">Najem, prevoz in montaža plavajoče ploščadi – pontona:
</t>
    </r>
    <r>
      <rPr>
        <sz val="12"/>
        <rFont val="Calibri"/>
        <family val="2"/>
        <charset val="238"/>
        <scheme val="minor"/>
      </rPr>
      <t>Postavka vključuje najem, prevoz, montažo plavajoče ploščadi (pontona) v času izvedbe ter demontažo in odvoz po zaključku vseh sanacijskih del. Izvajalec določi potrebne dimenzije, nosilnost in delovno površino v skladu s tehnologijo in potrebami dela. Postavka vključuje vsa potrebna varnostna sidranja v dnu struge in na brežini ter vse ukrepe za zaščito ljudi in opreme. Dela zabijanja jeklenih profilov in montaže jeklene pločevine se izvajajo s plavajočo ploščadjo, tj. montažna dela celotnega opažnega sistema. Postavka vključuje popolno demontažo in odstranitev ploščadi po zaključku vseh del. Postavka vključuje vso opremo, stroje, delovno silo, orodja, dodatke in potrošni material ter ves prevoz in prenose za popolno dokončanje postavke.</t>
    </r>
  </si>
  <si>
    <r>
      <rPr>
        <b/>
        <sz val="12"/>
        <rFont val="Calibri"/>
        <family val="2"/>
        <charset val="238"/>
        <scheme val="minor"/>
      </rPr>
      <t xml:space="preserve">Izdelava geodetskih posnetkov v okolici sanacijskih del:
</t>
    </r>
    <r>
      <rPr>
        <sz val="12"/>
        <rFont val="Calibri"/>
        <family val="2"/>
        <charset val="238"/>
        <scheme val="minor"/>
      </rPr>
      <t>Izdelava geodetskih posnetkov vključuje posnetke pred začetkom vseh del, po delih čiščenja (ureditev) dna struge ter po izvedbi vseh sanacijskih del. Geodetski posnetki morajo zajemati prostor pod betonsko ploščo in prostor v oddaljenosti 5,0 m od zunanjega roba betonske plošče. Izvajalec na podlagi pridobljenih geodetskih posnetkov izdela načrt ureditve rečnega dna, načrt sidranja plavajoče ploščadi (pontona), načrt zabijanja jeklenih profilov, načrt vgradnje celotnega opaža ter načrt podvodnega betoniranja. Postavka vključuje vso opremo, stroje, delovno silo, orodja, dodatke in potrošni material ter ves prevoz in prenose za popolno dokončanje postavke.</t>
    </r>
  </si>
  <si>
    <t>Zero shot - Pred začetkom vseh del;</t>
  </si>
  <si>
    <r>
      <rPr>
        <b/>
        <sz val="12"/>
        <rFont val="Calibri"/>
        <family val="2"/>
        <charset val="238"/>
        <scheme val="minor"/>
      </rPr>
      <t xml:space="preserve">Priprava/ureditev dna struge s stroji in ročno:
</t>
    </r>
    <r>
      <rPr>
        <sz val="12"/>
        <rFont val="Calibri"/>
        <family val="2"/>
        <charset val="238"/>
        <scheme val="minor"/>
      </rPr>
      <t>Ureditev se izvaja na dnu ob robovih obstoječe betonske plošče v pasu širine 1,5 m, skladno z načrtom ureditve rečnega dna in izdelanim geodetskim posnetkom. Čiščenje (odstranjevanje) večjih kosov kamna po liniji zabijanja jeklenih pilotov in vgradnje opažev z jeklene pločevine se izvaja v kombinaciji z delom potapljača z dvigalom/žerjavom. Manjši kosi kamna se odstranjujejo ročno, večji kamniti bloki pa zahtevajo ročno vgradnjo jeklenih sider ali drugih sredstev kot pripomoček za dvig z žerjavom. Postavka zajema vse ukrepe za zavarovanje betonske plošče pred nadaljnjim spodkopavanjem, poškodbami ali lomljenjem med izvajanjem del. Izvajalec vodi evidenco izvajanja vseh varovalnih in varnostnih ukrepov. Postavka vključuje vso opremo, stroje, delovno silo, orodja, dodatke in potrošni material ter ves prevoz in prenose za popolno dokončanje postavke.</t>
    </r>
  </si>
  <si>
    <r>
      <rPr>
        <b/>
        <sz val="12"/>
        <rFont val="Calibri"/>
        <family val="2"/>
        <charset val="238"/>
        <scheme val="minor"/>
      </rPr>
      <t xml:space="preserve">Zakoličenje in zavarovanje osi in točk vgradnje jeklenih profilov: 
</t>
    </r>
    <r>
      <rPr>
        <sz val="12"/>
        <rFont val="Calibri"/>
        <family val="2"/>
        <charset val="238"/>
        <scheme val="minor"/>
      </rPr>
      <t>Zakoličenje osi in točk vgradnje jeklenih profilov z natančnostjo ±10,0 cm v položaj, določen v projektu in montažnem načrtu celotnega opaža. Postavka vključuje najem in delo strokovno usposobljenih potapljačev, ki pomagajo pri zakoličevanju in zavarovanju osi in točk vgradnje. Med zakoličenjem in zavarovanjem osi ter točk mora izvajalec voditi evidenco in skice izvedenih del, ki jih predloži Nadzornemu inženirju in investitorju v vpogled in potrditev. Postavka vključuje vso opremo, stroje, delovno silo, orodja, dodatke in potrošni material, ter ves prevoz in prenose za popolno dokončanje postavke.</t>
    </r>
  </si>
  <si>
    <r>
      <rPr>
        <b/>
        <sz val="12"/>
        <rFont val="Calibri"/>
        <family val="2"/>
        <charset val="238"/>
        <scheme val="minor"/>
      </rPr>
      <t>Dobava in vgradnja jeklenih profilov zabijanjem:</t>
    </r>
    <r>
      <rPr>
        <sz val="12"/>
        <rFont val="Calibri"/>
        <family val="2"/>
        <charset val="238"/>
        <scheme val="minor"/>
      </rPr>
      <t xml:space="preserve"> Dobava in vgradnja jeklenih profilov HEA 220 z vibracijskim zanijanjem iz plavajoče ploščadi, jeklo S235, skupna dolžina enega profila je l = 12 m. Zabijanje se izvede v zemljo struge do globine zabijanja min. l = 2,5 m, skladno z izdelanim Načrtom zabijanja. V ceno je vključeno delo potapljačev pri ročni manipulaciji profila pred začetkom zabijanja. Postavka vključuje vso opremo, stroje, delovno silo, orodja, dodatke in potrošni material, ter ves prevoz in prenose za popolno dokončanje postavke.</t>
    </r>
  </si>
  <si>
    <r>
      <rPr>
        <b/>
        <sz val="12"/>
        <rFont val="Calibri"/>
        <family val="2"/>
        <charset val="238"/>
        <scheme val="minor"/>
      </rPr>
      <t xml:space="preserve">Dobava, vgradnja in varjenje C profilov, z poravnavo HEA profilov: </t>
    </r>
    <r>
      <rPr>
        <sz val="12"/>
        <rFont val="Calibri"/>
        <family val="2"/>
        <charset val="238"/>
        <scheme val="minor"/>
      </rPr>
      <t>Dobava in ročna vgradnja jeklenih C profilov na vrhove zabitih HEA profilov, v skladu z risbami Projekta. Točkovno varjenje spojev HEA profila in C profila po suhem postopku na zraku. C profili so kakovostnega jekla S235 in višine h = 25 cm. Z varjenjem C profila ohranimo HEA profile v že vgrajenem položaju. Postavka vključuje poravnavo HEA profila glede na zakoličene točke in kontrolo njihovih vgradnih položajev. Postavka vključuje vso opremo, stroje, delovno silo, orodja, dodatke in potrošni material, ter ves prevoz in prenose za popolno dokončanje postavke.</t>
    </r>
  </si>
  <si>
    <r>
      <rPr>
        <b/>
        <sz val="12"/>
        <rFont val="Calibri"/>
        <family val="2"/>
        <charset val="238"/>
        <scheme val="minor"/>
      </rPr>
      <t xml:space="preserve">Podvodni posnetek izvedenega položaja zabitih pilotov: </t>
    </r>
    <r>
      <rPr>
        <sz val="12"/>
        <rFont val="Calibri"/>
        <family val="2"/>
        <charset val="238"/>
        <scheme val="minor"/>
      </rPr>
      <t>Potapljači pod vodo merijo položaje zabitih HEA pilotov: na vrhu – v višini obstoječe betonske plošče, na sredini in na dnu zabitega pilota. Mere vsebujejo podatke o: številu vgrajenih profilov, svetlem razmaku med zabitimi piloti – prostoru za vgradnjo pločevine, morebitnih odstopanjih od zakoličene lege v mm. Toleranca merilne natančnosti: ± 5 mm. Izvajalec je dolžan izdelati zapisnik z vsemi merilnimi podatki in ga predložiti Nadzornemu inženirju v pregled in potrditev. Zapisnik je osnova za izdelavo delavniških risb jeklenih plošč. Postavka vključuje vso opremo, stroje, delovno silo, orodja, dodatke in potrošni material ter ves prevoz in prenose za popolno dokončanje postavke.</t>
    </r>
  </si>
  <si>
    <r>
      <rPr>
        <b/>
        <sz val="12"/>
        <rFont val="Calibri"/>
        <family val="2"/>
        <charset val="238"/>
        <scheme val="minor"/>
      </rPr>
      <t xml:space="preserve">Delavniška izdelava in dobava jeklene pločevine/plošče: </t>
    </r>
    <r>
      <rPr>
        <sz val="12"/>
        <rFont val="Calibri"/>
        <family val="2"/>
        <charset val="238"/>
        <scheme val="minor"/>
      </rPr>
      <t>Delavniška izdelava in dobava jeklene pločevine kvalitete jekla S235 po izdelanih in overjenih skicah zapisnika podvodnega snemanja in meritvah na vgrajenih pilotih. Debelina jeklene pločevine je t=15 mm. Ob zgornjem robu panelov je potrebno namestiti luknje ali kljuke za pripenjanje žerjava in lažjo montažo. Vsaka jeklena pločevina mora imeti ustrezno oznako in mora biti nameščena na ustrezno mesto, glede na predhodne izmere. Postavka vključuje vso opremo, stroje, delovno silo, orodja, dodatke in potrošni material ter ves prevoz in prenose za popolno dokončanje postavke.</t>
    </r>
  </si>
  <si>
    <r>
      <rPr>
        <b/>
        <sz val="12"/>
        <rFont val="Calibri"/>
        <family val="2"/>
        <charset val="238"/>
        <scheme val="minor"/>
      </rPr>
      <t xml:space="preserve">Ročna izvedba utorov za vgradnjo jeklenih plošč: </t>
    </r>
    <r>
      <rPr>
        <sz val="12"/>
        <rFont val="Calibri"/>
        <family val="2"/>
        <charset val="238"/>
        <scheme val="minor"/>
      </rPr>
      <t>Potapljači ročno naredijo utore v zemljino struge z lahkimi ročnimi orodji. Globina utorov je približno h=10 cm, dolžina utorov pa l=15 m, z ročnim poravnavanjem linije terena. Utori se uporabljajo za polaganje jeklenih plošč med njihovo vgradnjo na ustrezna polja. Postavka vključuje vso opremo, stroje, delovno silo, orodja, dodatke in potrošni material ter ves prevoz in prenose za popolno dokončanje postavke.</t>
    </r>
  </si>
  <si>
    <r>
      <rPr>
        <b/>
        <sz val="12"/>
        <rFont val="Calibri"/>
        <family val="2"/>
        <charset val="238"/>
        <scheme val="minor"/>
      </rPr>
      <t xml:space="preserve">Montaža jeklenih plošč: </t>
    </r>
    <r>
      <rPr>
        <sz val="12"/>
        <rFont val="Calibri"/>
        <family val="2"/>
        <charset val="238"/>
        <scheme val="minor"/>
      </rPr>
      <t>Montaža jeklenih plošč z žerjavom in ročno navigacijo (pozicioniranje). Montaža jeklenih plošč na ustrezne lege v utore, ki so narejeni na dnu struge, v skladu z zakoličenimi osi in načrtom vgradnje (polaganja). Teža posamezne plošče je približno m=250 kg, dimenzije so axb=80x240 cm, debelina t=15 mm. Postavka vključuje delo potapljačev, ki ročno popravljajo in kontrolirajo smer ter planski položaj namestitve plošč. Postavka vključuje vso opremo, stroje, delovno silo, orodja, dodatke in potrošni material ter ves prevoz in prenose za popolno dokončanje postavke.</t>
    </r>
  </si>
  <si>
    <r>
      <rPr>
        <b/>
        <sz val="12"/>
        <rFont val="Calibri"/>
        <family val="2"/>
        <charset val="238"/>
        <scheme val="minor"/>
      </rPr>
      <t xml:space="preserve">Podvodno varjenje: </t>
    </r>
    <r>
      <rPr>
        <sz val="12"/>
        <rFont val="Calibri"/>
        <family val="2"/>
        <charset val="238"/>
        <scheme val="minor"/>
      </rPr>
      <t>Varjenje pod vodo (''picking'') z mokrim postopkom, REL tehnika. Točkovni zvari se izvajajo na stikih zabitih jeklenih pilotov in jeklenih plošč – na vrhu, na dnu in v sredini omenjenih spojev, za začasno držanje jeklenih elementov. Varjenje se izvaja na zunanji strani opaža, ne na strani armiranobetonske plošče. Postavka vključuje vso opremo, stroje, delovno silo, orodja, dodatke in potrošni material ter ves prevoz in prenose za popolno dokončanje postavke.</t>
    </r>
  </si>
  <si>
    <r>
      <rPr>
        <b/>
        <sz val="12"/>
        <rFont val="Calibri"/>
        <family val="2"/>
        <charset val="238"/>
        <scheme val="minor"/>
      </rPr>
      <t xml:space="preserve">Dobava in montaža vreč s kamnitim polnilom za zapolnitev prostega prostora: </t>
    </r>
    <r>
      <rPr>
        <sz val="12"/>
        <rFont val="Calibri"/>
        <family val="2"/>
        <charset val="238"/>
        <scheme val="minor"/>
      </rPr>
      <t>Podvodni potapljači ročno izmerijo in zabeležijo položaj in dimenzije prostih prostorov med vgrajenim jeklenim opažem, dnom struge in okolnega skalometa. Izmere podajajo informacije o: položajih vgradnje, pripadajočih oznakah mest vgradnje, izmerjenih dimenzijah, ki jih je potrebno vnesti (dolžina, višina, širina). Izvajalec na podlagi pridobljenih izmer pripravi Zapisnik potrebnih količin za izdelavo in montažo – število, dimenzije vreč, s pripadajočimi oznakami, in ga je dolžan dati v pregled in potrditev Nadzornemu inženirju. Postavka zajema dobavo materiala in izdelavo vreč s kamnitim granulatom po potrjenih količinah in dimenzijah. Postavka zajema podvodno delo potapljačev pri polaganju vreč s kamenim granulatom. Vreče se namestijo na zunanjo stran opaža (nasproti obstoječe lege betonske plošče). Postavka zajema vsa dela na varnostnem sidranju vreč na predvidena mesta vgradnje. Postavka vključuje vso opremo, stroje, delovno silo, orodja, dodatke in potrošni material ter ves prevoz in prenose za popolno dokončanje postavke.</t>
    </r>
  </si>
  <si>
    <t xml:space="preserve">Podvodno betoniranje </t>
  </si>
  <si>
    <t>Dobava in podvodna vgradnja betona kontraktor postopkom: Dobava in podvodna vgradnja betona kvalitete C30/37, dmax=16 mm, delež agregata frakcije 0-4 mm ≥50%, tlačna trdnost betona po 28 dneh po EN 206 C30/37, max v/c=0,45, količina cementa in mineralnih dodatkov (skupaj) 375-425 kg/m3, količina vode &lt;180 l/m3, tekoča konsistenca prilagojena vgradnji kontraktor postopku, dodatki betonu proti izpiranju (AWA - antiwashout admixture). Vgradnja poteka v fazah po približno 80 cm višine. Izvajalec izdela načrt betoniranja. Potapljači ročno usmerijo kontraktorsko cev na ustrezno mesto vgradnje, v skladu s projektom. Potapljači pod vodo nadzorujejo in spremljajo betoniranje ter spremljajo morebitna puščanja v opažu. V primeru, da se opazi netesnost opažev, se betoniranje prekine, izvajalec pa je dolžan sanirati vsa netesna mesta in nato nadaljevati z betoniranjem. Obveznost izvajalca je spremljati kvaliteto vgrajenega betona po postavkah projekta. Postavka vključuje vso opremo, stroje, delovno silo, orodja, dodatke in potrošni material ter ves prevoz in prenose za popolno dokončanje postavke.</t>
  </si>
  <si>
    <r>
      <rPr>
        <b/>
        <sz val="12"/>
        <rFont val="Calibri"/>
        <family val="2"/>
        <charset val="238"/>
        <scheme val="minor"/>
      </rPr>
      <t xml:space="preserve">Označevanje in vrtanje lukenj za injekcijo s cementno malto skozi betonsko ploščo: </t>
    </r>
    <r>
      <rPr>
        <sz val="12"/>
        <rFont val="Calibri"/>
        <family val="2"/>
        <charset val="238"/>
        <scheme val="minor"/>
      </rPr>
      <t>Postavka zajema delo potapljačev, ki označujejo in vrtajo luknje v betonsko ploščo premera Ø100 mm, globine cca l=40 cm, na razdalji cca d=1 m, v skladu s projektnimi risbami.</t>
    </r>
  </si>
  <si>
    <r>
      <rPr>
        <b/>
        <sz val="12"/>
        <rFont val="Calibri"/>
        <family val="2"/>
        <charset val="238"/>
        <scheme val="minor"/>
      </rPr>
      <t xml:space="preserve">Dobava, priprava in vgradnja mešanice za injekcijo: </t>
    </r>
    <r>
      <rPr>
        <sz val="12"/>
        <rFont val="Calibri"/>
        <family val="2"/>
        <charset val="238"/>
        <scheme val="minor"/>
      </rPr>
      <t>Postavka zajema dobavo in pripravo mešanice ter vgradnjo polimercementne mase za injektiranje. Injekcijska masa ima dmax=2,5 mm; tlačna trdnost malte po 28 dneh (SIST EN 12190) ≥ 35 N/mm²; krčenje malte znaša 1,5 mm/m. Sestava: cement, bentonitna voda, stabilizator za podvodno betoniranje. Postavka vključuje delo potapljačev, ki opravljajo injektiranje. Injektiranjem se zapolnijo »žepi« pod betonsko ploščo, ki niso v celoti zapolnjeni z betonom zaradi neravnin spodnje stranice betonske plošče in na mestu odmika betonske plošče d=7,5 cm od stene objekta ESV. Injektiranje se nadaljuje skozi posamezno izvrtano luknjo, dokler injekcijska mešanica ne začne iztekati skozi sosednjo izvrtano luknjo. Postavka vključuje vso opremo, stroje, delovno silo, orodja, dodatke in potrošni material ter ves prevoz in prenose za popolno dokončanje postavke.</t>
    </r>
  </si>
  <si>
    <r>
      <rPr>
        <b/>
        <sz val="12"/>
        <rFont val="Calibri"/>
        <family val="2"/>
        <charset val="238"/>
        <scheme val="minor"/>
      </rPr>
      <t xml:space="preserve">Ključavničarsko rezanje pilotov na ustrezno višino: </t>
    </r>
    <r>
      <rPr>
        <sz val="12"/>
        <rFont val="Calibri"/>
        <family val="2"/>
        <charset val="238"/>
        <scheme val="minor"/>
      </rPr>
      <t>Ključavničarski razrez pilotov (HEA profil) se izvaja v višini zgornjega roba betonske plošče, v skladu s projektom. Ročno rezanje izvajajo potapljači pod vodo z ustreznim orodjem. Postavka vključuje podporo za profil pri rezanju, dvigovanju in odstranjevanju. Dolžina odrezanega zgornjega dela profila je cca l=6 m. Postavka vključuje držanje, rezanje in odstranjevanje varjenih C profilov z vrhov pilotov. Prav tako vključuje odvoz materiala na uradno deponijo. Postavka zajema vso opremo, stroje, delovno silo, orodja, dodatke in potrošni material ter ves prevoz in prenose za popolno dokončanje postavke.</t>
    </r>
  </si>
  <si>
    <r>
      <rPr>
        <b/>
        <sz val="12"/>
        <rFont val="Calibri"/>
        <family val="2"/>
        <charset val="238"/>
        <scheme val="minor"/>
      </rPr>
      <t xml:space="preserve">Dobava in montaža betonskih tetrapodov za zaščito betonske plošče: </t>
    </r>
    <r>
      <rPr>
        <sz val="12"/>
        <rFont val="Calibri"/>
        <family val="2"/>
        <charset val="238"/>
        <scheme val="minor"/>
      </rPr>
      <t>Dobava in montaža betonskih tetrapodov na dnu struge okoli betonske plošče v naklonu 1:1,5, v skladu z načrti projekta. Izvajalec na podlagi geodetskega posnetka (končni posnetek) izdela Načrt polaganja, v katerem določi potrebno količino, maso in dimenzije betonskih tetrapodov. Betonski tetrapodi so iz betona razreda C40/50, mikroarmirani s polimernimi vlakni, in predvideni v treh različnih višinah: h1=0,95 m, h2=1,65 m in h3=2,0 m. Izvajalec predloži Načrt polaganja Nadzornemu inženirju v pregled in potrditev. Postavka vključuje vso potrebno mehanizacijo, podvodno delo potapljačev, kot tudi ves potreben material, mobilizacijo in demobilizacijo strojne opreme ter ostalo delovno silo, stroške prevoza in vsa druga pripravljalna ter zaključna dela.</t>
    </r>
  </si>
  <si>
    <r>
      <rPr>
        <b/>
        <sz val="12"/>
        <rFont val="Calibri"/>
        <family val="2"/>
        <charset val="238"/>
        <scheme val="minor"/>
      </rPr>
      <t xml:space="preserve">Dobava in vgradnja skalometa za zaščito betonske plošče: </t>
    </r>
    <r>
      <rPr>
        <sz val="12"/>
        <rFont val="Calibri"/>
        <family val="2"/>
        <charset val="238"/>
        <scheme val="minor"/>
      </rPr>
      <t>Dobava in vgradnja skalometa na predhodno postavljene betonske tetrapode okoli betonske plošče v naklonu 1:1,5, v skladu s projektom. Na podlagi geodetskega posnetka (končni posnetek) izvajalec izdela Načrt polaganja, v katerem določi potrebno količino, maso in dimenzije kamnite plošče. Gostota kamna je 2650 kg/m3, tlačna trdnost 80 MPa, masa plošč pa je m=150-500 kg. Izvajalec predloži Načrt polaganja Nadzornemu inženirju v pregled in potrditev. Postavka vključuje vso potrebno mehanizacijo, podvodno delo potapljačev, ves potreben material, mobilizacijo in demobilizacijo strojne opreme ter druge delovne sile, stroške prevoza in vsa druga pripravljalna ter zaključna dela.</t>
    </r>
  </si>
  <si>
    <r>
      <rPr>
        <b/>
        <sz val="12"/>
        <rFont val="Calibri"/>
        <family val="2"/>
        <charset val="238"/>
        <scheme val="minor"/>
      </rPr>
      <t xml:space="preserve">Dobava in montaža betonskih tetrapodov za zaščito dna in pobočja struge: </t>
    </r>
    <r>
      <rPr>
        <sz val="12"/>
        <rFont val="Calibri"/>
        <family val="2"/>
        <charset val="238"/>
        <scheme val="minor"/>
      </rPr>
      <t>Dobava in montaža betonskih tetrapodov na pobočju in dnu struge, v naklonu 1:1,5, v skladu s projektom. Postavka zajema izdelavo geodetskega posnetka na delu dna in pobočja struge, ki ni vključen v izdelavo končnega posnetka, vendar je del območja, kjer se vgrajujejo betonski tetrapodi. Na podlagi tega posnetka izvajalec izdela Načrt polaganja, v katerem določi potrebno količino, maso in dimenzije betonskih tetrapodov. Betonski tetrapodi so izdelani iz betona razreda C40/50, mikroarmirani s polimernimi vlakni, predvidene višine treh tipov tetrapodov: h1=0,95 m, h2=1,65 m in h3=2,0 m. Izvajalec predloži Načrt polaganja Nadzornemu inženirju v pregled in potrditev. Postavka vključuje vso potrebno mehanizacijo, podvodno delo potapljačev, ves potreben material, mobilizacijo in demobilizacijo strojne opreme ter druge delovne sile, stroške prevoza ter vsa pripravljalna in zaključna dela.</t>
    </r>
  </si>
  <si>
    <r>
      <rPr>
        <b/>
        <sz val="12"/>
        <rFont val="Calibri"/>
        <family val="2"/>
        <charset val="238"/>
        <scheme val="minor"/>
      </rPr>
      <t xml:space="preserve">Demobilizacija gradbišča, tj. zaključna dela: </t>
    </r>
    <r>
      <rPr>
        <sz val="12"/>
        <rFont val="Calibri"/>
        <family val="2"/>
        <charset val="238"/>
        <scheme val="minor"/>
      </rPr>
      <t>Po zaključku vseh del je izvajalec dolžan odstraniti vse stroje, orodja, pripomočke, potrošni material in vse začasne konstrukcije, odre, ploščadi, zaščite in ovire. Prav tako je izvajalec dolžan vse gradbene in druge odpadke, ki se nahajajo na gradbišču, ustrezno odstraniti, sortirati, odpeljati in oddati na pooblaščeno odlagališče gradbenih odpadkov. Izvajalec vodi evidenco o vrsti in količini odloženega odpadnega materiala ter jo predloži Nadzornemu inženirju skupaj s potrdilom o ustreznem odlaganju. Celotno gradbišče znotraj in v neposredni okolici objekta je potrebno vrniti v prvotno, funkcionalno in urejeno stanje. Postavka vključuje vso opremo, stroje, delovno silo, orodja, dodatke in potrošni material ter vse nakladanje, razkladanje, prevoz in prenose za popolno dokončanje postavke.</t>
    </r>
  </si>
  <si>
    <r>
      <rPr>
        <sz val="12"/>
        <rFont val="Calibri"/>
        <family val="2"/>
        <charset val="238"/>
        <scheme val="minor"/>
      </rPr>
      <t>Dobava in vgradnja sanacijske malte za reprofilacijo utorov v betonski steni obale, po demontaži pontona: Reprofilacijo izvedemo z materialom na osnovi polimercementne malte razreda R4 (SIST EN 1504-3:2005). Malta je odporna na delovanje zmrzovalnega cikla, pri čemer adhezija po 50 ciklih (EN 13687-1) mora biti ≥1,5 MPa. Postavka vključuje nego vgrajene malte. Vključena so vsa potrebna orodja, stroji, delovna sila, pripomočki in potrošni material, kot tudi prevozi in prenosi za popolno dokončanje del</t>
    </r>
    <r>
      <rPr>
        <b/>
        <sz val="12"/>
        <rFont val="Calibri"/>
        <family val="2"/>
        <charset val="238"/>
        <scheme val="minor"/>
      </rPr>
      <t>.</t>
    </r>
  </si>
  <si>
    <r>
      <rPr>
        <b/>
        <sz val="12"/>
        <rFont val="Calibri"/>
        <family val="2"/>
        <charset val="238"/>
        <scheme val="minor"/>
      </rPr>
      <t xml:space="preserve">Projekt izvedenega stanja: </t>
    </r>
    <r>
      <rPr>
        <sz val="12"/>
        <rFont val="Calibri"/>
        <family val="2"/>
        <charset val="238"/>
        <scheme val="minor"/>
      </rPr>
      <t>Vključuje izdelavo projekta izvedenega stanja, ki upošteva vse izvedene spremembe in dopolnitve glede na dejansko izvedena dela v skladu s projektom sanacije. Cena postavke zajema vsa potrebna terenska in pisarniška dela za izdelavo projekta, vključno z vsemi potrebnimi meritvami, prilagoditvami in posodobitvami projektne dokumentacije.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</si>
</sst>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 _k_n_-;\-* #,##0.00\ _k_n_-;_-* &quot;-&quot;??\ _k_n_-;_-@_-"/>
    <numFmt numFmtId="165" formatCode="General_)"/>
    <numFmt numFmtId="166" formatCode="#,##0.00\ [$€-1]"/>
    <numFmt numFmtId="167" formatCode="#,##0.00\ _€"/>
  </numFmts>
  <fonts count="17" x14ac:knownFonts="1">
    <font>
      <sz val="10"/>
      <name val="Arial"/>
      <charset val="238"/>
    </font>
    <font>
      <sz val="10"/>
      <name val="Arial"/>
      <family val="2"/>
      <charset val="238"/>
    </font>
    <font>
      <sz val="10"/>
      <name val="Courier"/>
      <family val="1"/>
      <charset val="238"/>
    </font>
    <font>
      <sz val="10"/>
      <name val="Times New Roman CE"/>
      <charset val="238"/>
    </font>
    <font>
      <sz val="10"/>
      <name val="Arial"/>
      <family val="2"/>
      <charset val="238"/>
    </font>
    <font>
      <sz val="8"/>
      <name val="Arial"/>
      <family val="2"/>
      <charset val="238"/>
    </font>
    <font>
      <sz val="12"/>
      <name val="Tahoma"/>
      <family val="2"/>
      <charset val="238"/>
    </font>
    <font>
      <sz val="10"/>
      <name val="Arial"/>
      <family val="2"/>
    </font>
    <font>
      <sz val="10"/>
      <name val="Helv"/>
    </font>
    <font>
      <sz val="12"/>
      <name val="Calibri"/>
      <family val="2"/>
      <charset val="238"/>
      <scheme val="minor"/>
    </font>
    <font>
      <b/>
      <sz val="12"/>
      <name val="Calibri"/>
      <family val="2"/>
      <charset val="238"/>
      <scheme val="minor"/>
    </font>
    <font>
      <sz val="12"/>
      <color rgb="FFFF0000"/>
      <name val="Calibri"/>
      <family val="2"/>
      <charset val="238"/>
      <scheme val="minor"/>
    </font>
    <font>
      <sz val="12"/>
      <color indexed="8"/>
      <name val="Calibri"/>
      <family val="2"/>
      <charset val="238"/>
      <scheme val="minor"/>
    </font>
    <font>
      <sz val="10"/>
      <name val="Arial CE"/>
      <family val="2"/>
      <charset val="238"/>
    </font>
    <font>
      <sz val="10"/>
      <name val="Segoe UI"/>
      <family val="2"/>
    </font>
    <font>
      <b/>
      <sz val="15"/>
      <name val="Calibri"/>
      <family val="2"/>
      <charset val="238"/>
      <scheme val="minor"/>
    </font>
    <font>
      <b/>
      <sz val="12"/>
      <color rgb="FFFF0000"/>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13">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s>
  <cellStyleXfs count="18">
    <xf numFmtId="0" fontId="0" fillId="0" borderId="0"/>
    <xf numFmtId="43" fontId="1" fillId="0" borderId="0" applyFont="0" applyFill="0" applyBorder="0" applyAlignment="0" applyProtection="0"/>
    <xf numFmtId="0" fontId="6" fillId="0" borderId="0"/>
    <xf numFmtId="0" fontId="7" fillId="0" borderId="0"/>
    <xf numFmtId="0" fontId="7" fillId="0" borderId="0">
      <alignment vertical="center"/>
    </xf>
    <xf numFmtId="0" fontId="1" fillId="0" borderId="0"/>
    <xf numFmtId="4" fontId="3" fillId="0" borderId="0"/>
    <xf numFmtId="0" fontId="4" fillId="0" borderId="0"/>
    <xf numFmtId="165" fontId="2" fillId="0" borderId="0"/>
    <xf numFmtId="0" fontId="8" fillId="0" borderId="0"/>
    <xf numFmtId="0" fontId="4" fillId="0" borderId="0"/>
    <xf numFmtId="164" fontId="4"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4" fontId="3" fillId="0" borderId="0"/>
    <xf numFmtId="0" fontId="1" fillId="0" borderId="0"/>
  </cellStyleXfs>
  <cellXfs count="89">
    <xf numFmtId="0" fontId="0" fillId="0" borderId="0" xfId="0"/>
    <xf numFmtId="49" fontId="9" fillId="0" borderId="0" xfId="5" applyNumberFormat="1" applyFont="1" applyAlignment="1">
      <alignment horizontal="center" vertical="center"/>
    </xf>
    <xf numFmtId="0" fontId="9" fillId="0" borderId="0" xfId="5" applyFont="1" applyAlignment="1">
      <alignment horizontal="justify" vertical="top"/>
    </xf>
    <xf numFmtId="4" fontId="9" fillId="0" borderId="0" xfId="1" applyNumberFormat="1" applyFont="1" applyBorder="1" applyAlignment="1">
      <alignment horizontal="center" vertical="center"/>
    </xf>
    <xf numFmtId="4" fontId="9" fillId="0" borderId="0" xfId="1" applyNumberFormat="1" applyFont="1" applyAlignment="1">
      <alignment horizontal="center" vertical="center"/>
    </xf>
    <xf numFmtId="0" fontId="9" fillId="0" borderId="0" xfId="5" applyFont="1" applyAlignment="1">
      <alignment vertical="center"/>
    </xf>
    <xf numFmtId="49" fontId="9" fillId="0" borderId="1" xfId="5" applyNumberFormat="1" applyFont="1" applyBorder="1" applyAlignment="1">
      <alignment horizontal="center" vertical="center"/>
    </xf>
    <xf numFmtId="0" fontId="9" fillId="0" borderId="1" xfId="5" applyFont="1" applyBorder="1" applyAlignment="1">
      <alignment horizontal="justify" vertical="top"/>
    </xf>
    <xf numFmtId="4" fontId="9" fillId="0" borderId="1" xfId="1" applyNumberFormat="1" applyFont="1" applyBorder="1" applyAlignment="1">
      <alignment horizontal="center" vertical="center"/>
    </xf>
    <xf numFmtId="49" fontId="9" fillId="0" borderId="2" xfId="5" applyNumberFormat="1" applyFont="1" applyBorder="1" applyAlignment="1">
      <alignment horizontal="center" vertical="center"/>
    </xf>
    <xf numFmtId="0" fontId="9" fillId="0" borderId="2" xfId="5" applyFont="1" applyBorder="1" applyAlignment="1">
      <alignment horizontal="center" vertical="top"/>
    </xf>
    <xf numFmtId="4" fontId="9" fillId="0" borderId="2" xfId="5" applyNumberFormat="1" applyFont="1" applyBorder="1" applyAlignment="1">
      <alignment horizontal="center" vertical="center"/>
    </xf>
    <xf numFmtId="4" fontId="9" fillId="0" borderId="2" xfId="1" quotePrefix="1" applyNumberFormat="1" applyFont="1" applyFill="1" applyBorder="1" applyAlignment="1" applyProtection="1">
      <alignment horizontal="center" vertical="center"/>
    </xf>
    <xf numFmtId="4" fontId="9" fillId="0" borderId="3" xfId="1" applyNumberFormat="1" applyFont="1" applyFill="1" applyBorder="1" applyAlignment="1" applyProtection="1">
      <alignment horizontal="center" vertical="center"/>
    </xf>
    <xf numFmtId="0" fontId="9" fillId="0" borderId="0" xfId="5" applyFont="1" applyAlignment="1">
      <alignment horizontal="center" vertical="center"/>
    </xf>
    <xf numFmtId="165" fontId="9" fillId="0" borderId="4" xfId="5" quotePrefix="1" applyNumberFormat="1" applyFont="1" applyBorder="1" applyAlignment="1">
      <alignment horizontal="center" vertical="top"/>
    </xf>
    <xf numFmtId="4" fontId="9" fillId="0" borderId="4" xfId="5" applyNumberFormat="1" applyFont="1" applyBorder="1" applyAlignment="1">
      <alignment horizontal="center" vertical="center"/>
    </xf>
    <xf numFmtId="4" fontId="9" fillId="0" borderId="4" xfId="1" applyNumberFormat="1" applyFont="1" applyFill="1" applyBorder="1" applyAlignment="1">
      <alignment horizontal="center" vertical="center"/>
    </xf>
    <xf numFmtId="4" fontId="9" fillId="0" borderId="0" xfId="1" applyNumberFormat="1" applyFont="1" applyFill="1" applyBorder="1" applyAlignment="1" applyProtection="1">
      <alignment horizontal="center" vertical="center"/>
    </xf>
    <xf numFmtId="49" fontId="9" fillId="0" borderId="5" xfId="5" applyNumberFormat="1" applyFont="1" applyBorder="1" applyAlignment="1">
      <alignment horizontal="center" vertical="center"/>
    </xf>
    <xf numFmtId="0" fontId="9" fillId="0" borderId="5" xfId="5" applyFont="1" applyBorder="1" applyAlignment="1">
      <alignment horizontal="center" vertical="top"/>
    </xf>
    <xf numFmtId="4" fontId="9" fillId="0" borderId="5" xfId="5" applyNumberFormat="1" applyFont="1" applyBorder="1" applyAlignment="1">
      <alignment horizontal="center" vertical="center"/>
    </xf>
    <xf numFmtId="4" fontId="9" fillId="0" borderId="5" xfId="1" applyNumberFormat="1" applyFont="1" applyFill="1" applyBorder="1" applyAlignment="1">
      <alignment horizontal="center" vertical="center"/>
    </xf>
    <xf numFmtId="4" fontId="9" fillId="0" borderId="1" xfId="1" quotePrefix="1" applyNumberFormat="1" applyFont="1" applyFill="1" applyBorder="1" applyAlignment="1" applyProtection="1">
      <alignment horizontal="center" vertical="center"/>
    </xf>
    <xf numFmtId="0" fontId="9" fillId="2" borderId="0" xfId="0" applyFont="1" applyFill="1" applyAlignment="1">
      <alignment horizontal="justify" vertical="top"/>
    </xf>
    <xf numFmtId="0" fontId="9" fillId="2" borderId="0" xfId="5" applyFont="1" applyFill="1" applyAlignment="1">
      <alignment vertical="center"/>
    </xf>
    <xf numFmtId="4" fontId="9" fillId="2" borderId="0" xfId="1" applyNumberFormat="1" applyFont="1" applyFill="1" applyBorder="1" applyAlignment="1">
      <alignment horizontal="center" vertical="center"/>
    </xf>
    <xf numFmtId="165" fontId="9" fillId="2" borderId="0" xfId="5" applyNumberFormat="1" applyFont="1" applyFill="1" applyAlignment="1">
      <alignment horizontal="justify" vertical="top" wrapText="1"/>
    </xf>
    <xf numFmtId="0" fontId="14" fillId="2" borderId="0" xfId="5" applyFont="1" applyFill="1" applyAlignment="1">
      <alignment vertical="center" wrapText="1"/>
    </xf>
    <xf numFmtId="0" fontId="14" fillId="3" borderId="0" xfId="5" applyFont="1" applyFill="1" applyAlignment="1">
      <alignment vertical="center" wrapText="1"/>
    </xf>
    <xf numFmtId="0" fontId="13" fillId="0" borderId="0" xfId="5" applyFont="1" applyAlignment="1">
      <alignment vertical="center" wrapText="1"/>
    </xf>
    <xf numFmtId="0" fontId="14" fillId="2" borderId="9" xfId="5" applyFont="1" applyFill="1" applyBorder="1" applyAlignment="1">
      <alignment vertical="center" wrapText="1"/>
    </xf>
    <xf numFmtId="0" fontId="10" fillId="3" borderId="0" xfId="5" applyFont="1" applyFill="1" applyAlignment="1">
      <alignment vertical="center" wrapText="1"/>
    </xf>
    <xf numFmtId="4" fontId="9" fillId="2" borderId="0" xfId="5" applyNumberFormat="1" applyFont="1" applyFill="1" applyAlignment="1">
      <alignment horizontal="center" vertical="center"/>
    </xf>
    <xf numFmtId="4" fontId="9" fillId="2" borderId="0" xfId="1" applyNumberFormat="1" applyFont="1" applyFill="1" applyBorder="1" applyAlignment="1">
      <alignment horizontal="left" vertical="center" wrapText="1"/>
    </xf>
    <xf numFmtId="4" fontId="9" fillId="2" borderId="0" xfId="1" applyNumberFormat="1" applyFont="1" applyFill="1" applyBorder="1" applyAlignment="1">
      <alignment horizontal="center" vertical="top"/>
    </xf>
    <xf numFmtId="4" fontId="9" fillId="2" borderId="0" xfId="1" applyNumberFormat="1" applyFont="1" applyFill="1" applyBorder="1" applyAlignment="1">
      <alignment horizontal="left" vertical="top" wrapText="1"/>
    </xf>
    <xf numFmtId="165" fontId="9" fillId="2" borderId="0" xfId="5" applyNumberFormat="1" applyFont="1" applyFill="1" applyAlignment="1">
      <alignment horizontal="center" vertical="center" wrapText="1"/>
    </xf>
    <xf numFmtId="4" fontId="9" fillId="2" borderId="0" xfId="0" applyNumberFormat="1" applyFont="1" applyFill="1" applyAlignment="1">
      <alignment horizontal="center" vertical="center"/>
    </xf>
    <xf numFmtId="4" fontId="9" fillId="0" borderId="0" xfId="5" applyNumberFormat="1" applyFont="1" applyAlignment="1">
      <alignment horizontal="center" vertical="center"/>
    </xf>
    <xf numFmtId="4" fontId="9" fillId="0" borderId="1" xfId="5" applyNumberFormat="1" applyFont="1" applyBorder="1" applyAlignment="1">
      <alignment horizontal="center" vertical="center"/>
    </xf>
    <xf numFmtId="165" fontId="9" fillId="2" borderId="0" xfId="5" applyNumberFormat="1" applyFont="1" applyFill="1" applyAlignment="1">
      <alignment horizontal="center" vertical="top" wrapText="1"/>
    </xf>
    <xf numFmtId="49" fontId="9" fillId="2" borderId="0" xfId="6" applyNumberFormat="1" applyFont="1" applyFill="1" applyAlignment="1">
      <alignment horizontal="center" vertical="top"/>
    </xf>
    <xf numFmtId="165" fontId="10" fillId="2" borderId="0" xfId="5" applyNumberFormat="1" applyFont="1" applyFill="1" applyAlignment="1">
      <alignment horizontal="justify" vertical="top" wrapText="1"/>
    </xf>
    <xf numFmtId="165" fontId="10" fillId="2" borderId="0" xfId="5" applyNumberFormat="1" applyFont="1" applyFill="1" applyAlignment="1">
      <alignment horizontal="center" vertical="top" wrapText="1"/>
    </xf>
    <xf numFmtId="165" fontId="10" fillId="2" borderId="0" xfId="5" applyNumberFormat="1" applyFont="1" applyFill="1" applyAlignment="1">
      <alignment horizontal="right" vertical="top" wrapText="1"/>
    </xf>
    <xf numFmtId="4" fontId="10" fillId="2" borderId="0" xfId="1" applyNumberFormat="1" applyFont="1" applyFill="1" applyBorder="1" applyAlignment="1">
      <alignment horizontal="center" vertical="top"/>
    </xf>
    <xf numFmtId="49" fontId="10" fillId="3" borderId="0" xfId="6" applyNumberFormat="1" applyFont="1" applyFill="1" applyAlignment="1">
      <alignment horizontal="center" vertical="top"/>
    </xf>
    <xf numFmtId="0" fontId="10" fillId="3" borderId="0" xfId="0" applyFont="1" applyFill="1" applyAlignment="1">
      <alignment horizontal="justify" vertical="top"/>
    </xf>
    <xf numFmtId="4" fontId="9" fillId="3" borderId="0" xfId="0" applyNumberFormat="1" applyFont="1" applyFill="1" applyAlignment="1">
      <alignment horizontal="center" vertical="center"/>
    </xf>
    <xf numFmtId="49" fontId="10" fillId="3" borderId="0" xfId="5" applyNumberFormat="1" applyFont="1" applyFill="1" applyAlignment="1">
      <alignment horizontal="center" vertical="top"/>
    </xf>
    <xf numFmtId="165" fontId="10" fillId="3" borderId="0" xfId="5" applyNumberFormat="1" applyFont="1" applyFill="1" applyAlignment="1">
      <alignment horizontal="justify" vertical="top"/>
    </xf>
    <xf numFmtId="49" fontId="15" fillId="3" borderId="0" xfId="6" applyNumberFormat="1" applyFont="1" applyFill="1" applyAlignment="1">
      <alignment horizontal="center" vertical="top"/>
    </xf>
    <xf numFmtId="165" fontId="15" fillId="3" borderId="0" xfId="5" applyNumberFormat="1" applyFont="1" applyFill="1" applyAlignment="1">
      <alignment horizontal="justify"/>
    </xf>
    <xf numFmtId="49" fontId="10" fillId="3" borderId="11" xfId="5" applyNumberFormat="1" applyFont="1" applyFill="1" applyBorder="1" applyAlignment="1">
      <alignment horizontal="center" vertical="center"/>
    </xf>
    <xf numFmtId="49" fontId="10" fillId="3" borderId="6" xfId="5" applyNumberFormat="1" applyFont="1" applyFill="1" applyBorder="1" applyAlignment="1">
      <alignment horizontal="center" vertical="center"/>
    </xf>
    <xf numFmtId="165" fontId="10" fillId="3" borderId="0" xfId="5" applyNumberFormat="1" applyFont="1" applyFill="1" applyAlignment="1">
      <alignment horizontal="justify"/>
    </xf>
    <xf numFmtId="49" fontId="10" fillId="3" borderId="11" xfId="5" applyNumberFormat="1" applyFont="1" applyFill="1" applyBorder="1" applyAlignment="1">
      <alignment horizontal="center"/>
    </xf>
    <xf numFmtId="165" fontId="10" fillId="3" borderId="8" xfId="5" applyNumberFormat="1" applyFont="1" applyFill="1" applyBorder="1" applyAlignment="1">
      <alignment horizontal="justify"/>
    </xf>
    <xf numFmtId="4" fontId="9" fillId="3" borderId="8" xfId="0" applyNumberFormat="1" applyFont="1" applyFill="1" applyBorder="1" applyAlignment="1">
      <alignment horizontal="center" vertical="center"/>
    </xf>
    <xf numFmtId="165" fontId="10" fillId="3" borderId="10" xfId="5" applyNumberFormat="1" applyFont="1" applyFill="1" applyBorder="1" applyAlignment="1">
      <alignment horizontal="justify"/>
    </xf>
    <xf numFmtId="49" fontId="10" fillId="3" borderId="0" xfId="5" applyNumberFormat="1" applyFont="1" applyFill="1" applyAlignment="1">
      <alignment horizontal="center"/>
    </xf>
    <xf numFmtId="165" fontId="10" fillId="3" borderId="10" xfId="5" applyNumberFormat="1" applyFont="1" applyFill="1" applyBorder="1" applyAlignment="1">
      <alignment horizontal="justify" vertical="top"/>
    </xf>
    <xf numFmtId="165" fontId="10" fillId="0" borderId="0" xfId="5" applyNumberFormat="1" applyFont="1" applyAlignment="1">
      <alignment horizontal="center" vertical="top" wrapText="1"/>
    </xf>
    <xf numFmtId="165" fontId="16" fillId="2" borderId="0" xfId="5" applyNumberFormat="1" applyFont="1" applyFill="1" applyAlignment="1">
      <alignment horizontal="center" vertical="top" wrapText="1"/>
    </xf>
    <xf numFmtId="4" fontId="12" fillId="2" borderId="0" xfId="1" applyNumberFormat="1" applyFont="1" applyFill="1" applyBorder="1" applyAlignment="1">
      <alignment horizontal="center" wrapText="1"/>
    </xf>
    <xf numFmtId="4" fontId="12" fillId="3" borderId="0" xfId="1" applyNumberFormat="1" applyFont="1" applyFill="1" applyBorder="1" applyAlignment="1">
      <alignment horizontal="center" wrapText="1"/>
    </xf>
    <xf numFmtId="4" fontId="11" fillId="2" borderId="0" xfId="5" applyNumberFormat="1" applyFont="1" applyFill="1" applyAlignment="1">
      <alignment horizontal="center" vertical="center"/>
    </xf>
    <xf numFmtId="4" fontId="12" fillId="3" borderId="8" xfId="1" applyNumberFormat="1" applyFont="1" applyFill="1" applyBorder="1" applyAlignment="1">
      <alignment horizontal="center" wrapText="1"/>
    </xf>
    <xf numFmtId="166" fontId="9" fillId="0" borderId="0" xfId="0" applyNumberFormat="1" applyFont="1" applyAlignment="1">
      <alignment horizontal="right" vertical="center"/>
    </xf>
    <xf numFmtId="165" fontId="10" fillId="2" borderId="0" xfId="5" applyNumberFormat="1" applyFont="1" applyFill="1" applyAlignment="1">
      <alignment horizontal="left" vertical="center"/>
    </xf>
    <xf numFmtId="0" fontId="10" fillId="2" borderId="0" xfId="5" applyFont="1" applyFill="1" applyAlignment="1">
      <alignment vertical="center" wrapText="1"/>
    </xf>
    <xf numFmtId="0" fontId="13" fillId="2" borderId="0" xfId="5" applyFont="1" applyFill="1" applyAlignment="1">
      <alignment vertical="center" wrapText="1"/>
    </xf>
    <xf numFmtId="0" fontId="0" fillId="2" borderId="0" xfId="0" applyFill="1"/>
    <xf numFmtId="167" fontId="10" fillId="3" borderId="7" xfId="5" applyNumberFormat="1" applyFont="1" applyFill="1" applyBorder="1" applyAlignment="1">
      <alignment horizontal="right" vertical="center"/>
    </xf>
    <xf numFmtId="167" fontId="9" fillId="0" borderId="0" xfId="0" applyNumberFormat="1" applyFont="1" applyAlignment="1">
      <alignment horizontal="right" vertical="center"/>
    </xf>
    <xf numFmtId="167" fontId="10" fillId="3" borderId="10" xfId="1" applyNumberFormat="1" applyFont="1" applyFill="1" applyBorder="1" applyAlignment="1">
      <alignment horizontal="right" wrapText="1"/>
    </xf>
    <xf numFmtId="167" fontId="9" fillId="0" borderId="0" xfId="1" applyNumberFormat="1" applyFont="1" applyAlignment="1">
      <alignment horizontal="right" vertical="center"/>
    </xf>
    <xf numFmtId="167" fontId="9" fillId="0" borderId="2" xfId="1" applyNumberFormat="1" applyFont="1" applyFill="1" applyBorder="1" applyAlignment="1" applyProtection="1">
      <alignment horizontal="right" vertical="center"/>
    </xf>
    <xf numFmtId="167" fontId="9" fillId="0" borderId="4" xfId="1" applyNumberFormat="1" applyFont="1" applyFill="1" applyBorder="1" applyAlignment="1" applyProtection="1">
      <alignment horizontal="right" vertical="center"/>
    </xf>
    <xf numFmtId="167" fontId="9" fillId="0" borderId="5" xfId="1" quotePrefix="1" applyNumberFormat="1" applyFont="1" applyFill="1" applyBorder="1" applyAlignment="1" applyProtection="1">
      <alignment horizontal="right" vertical="center"/>
    </xf>
    <xf numFmtId="167" fontId="9" fillId="2" borderId="0" xfId="5" applyNumberFormat="1" applyFont="1" applyFill="1" applyAlignment="1">
      <alignment horizontal="right" vertical="center"/>
    </xf>
    <xf numFmtId="167" fontId="9" fillId="2" borderId="0" xfId="1" applyNumberFormat="1" applyFont="1" applyFill="1" applyBorder="1" applyAlignment="1">
      <alignment horizontal="right" wrapText="1"/>
    </xf>
    <xf numFmtId="167" fontId="9" fillId="2" borderId="0" xfId="1" applyNumberFormat="1" applyFont="1" applyFill="1" applyBorder="1" applyAlignment="1">
      <alignment horizontal="right" vertical="center"/>
    </xf>
    <xf numFmtId="167" fontId="10" fillId="3" borderId="0" xfId="5" applyNumberFormat="1" applyFont="1" applyFill="1" applyAlignment="1">
      <alignment horizontal="right" vertical="top"/>
    </xf>
    <xf numFmtId="0" fontId="10" fillId="0" borderId="0" xfId="5" applyFont="1" applyAlignment="1">
      <alignment horizontal="center" vertical="center" wrapText="1"/>
    </xf>
    <xf numFmtId="165" fontId="9" fillId="0" borderId="3" xfId="5" applyNumberFormat="1" applyFont="1" applyBorder="1" applyAlignment="1">
      <alignment horizontal="left" vertical="top" wrapText="1"/>
    </xf>
    <xf numFmtId="165" fontId="9" fillId="0" borderId="0" xfId="5" applyNumberFormat="1" applyFont="1" applyAlignment="1">
      <alignment horizontal="left" vertical="top" wrapText="1"/>
    </xf>
    <xf numFmtId="165" fontId="10" fillId="3" borderId="12" xfId="5" applyNumberFormat="1" applyFont="1" applyFill="1" applyBorder="1" applyAlignment="1">
      <alignment horizontal="left" vertical="center"/>
    </xf>
  </cellXfs>
  <cellStyles count="18">
    <cellStyle name="Comma 2" xfId="11" xr:uid="{00000000-0005-0000-0000-000000000000}"/>
    <cellStyle name="Comma 2 2" xfId="15" xr:uid="{00000000-0005-0000-0000-000001000000}"/>
    <cellStyle name="Comma_PONUDE" xfId="1" xr:uid="{00000000-0005-0000-0000-000002000000}"/>
    <cellStyle name="Normal" xfId="0" builtinId="0"/>
    <cellStyle name="Normal 10 2" xfId="12" xr:uid="{00000000-0005-0000-0000-000004000000}"/>
    <cellStyle name="Normal 2" xfId="2" xr:uid="{00000000-0005-0000-0000-000005000000}"/>
    <cellStyle name="Normal 2 2" xfId="3" xr:uid="{00000000-0005-0000-0000-000006000000}"/>
    <cellStyle name="Normal 3" xfId="4" xr:uid="{00000000-0005-0000-0000-000007000000}"/>
    <cellStyle name="Normal 3 2" xfId="17" xr:uid="{00000000-0005-0000-0000-000008000000}"/>
    <cellStyle name="Normal 4" xfId="10" xr:uid="{00000000-0005-0000-0000-000009000000}"/>
    <cellStyle name="Normal 4 2" xfId="14" xr:uid="{00000000-0005-0000-0000-00000A000000}"/>
    <cellStyle name="Normal 5" xfId="16" xr:uid="{00000000-0005-0000-0000-00000B000000}"/>
    <cellStyle name="Normal_PONUDE" xfId="5" xr:uid="{00000000-0005-0000-0000-00000C000000}"/>
    <cellStyle name="Normal_Važeći Anđeli i Francici" xfId="6" xr:uid="{00000000-0005-0000-0000-00000D000000}"/>
    <cellStyle name="Obično 2" xfId="7" xr:uid="{00000000-0005-0000-0000-00000E000000}"/>
    <cellStyle name="Obično 2 2" xfId="13" xr:uid="{00000000-0005-0000-0000-00000F000000}"/>
    <cellStyle name="Obično_FAKTOR" xfId="8" xr:uid="{00000000-0005-0000-0000-000010000000}"/>
    <cellStyle name="Style 1" xfId="9" xr:uid="{00000000-0005-0000-0000-000011000000}"/>
  </cellStyles>
  <dxfs count="0"/>
  <tableStyles count="0" defaultTableStyle="TableStyleMedium2" defaultPivotStyle="PivotStyleLight16"/>
  <colors>
    <mruColors>
      <color rgb="FFFF66CC"/>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114889" name="Rectangle 401">
          <a:extLst>
            <a:ext uri="{FF2B5EF4-FFF2-40B4-BE49-F238E27FC236}">
              <a16:creationId xmlns:a16="http://schemas.microsoft.com/office/drawing/2014/main" id="{00000000-0008-0000-0000-0000C9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890" name="Rectangle 402">
          <a:extLst>
            <a:ext uri="{FF2B5EF4-FFF2-40B4-BE49-F238E27FC236}">
              <a16:creationId xmlns:a16="http://schemas.microsoft.com/office/drawing/2014/main" id="{00000000-0008-0000-0000-0000CA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891" name="Rectangle 403">
          <a:extLst>
            <a:ext uri="{FF2B5EF4-FFF2-40B4-BE49-F238E27FC236}">
              <a16:creationId xmlns:a16="http://schemas.microsoft.com/office/drawing/2014/main" id="{00000000-0008-0000-0000-0000CB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892" name="Rectangle 404">
          <a:extLst>
            <a:ext uri="{FF2B5EF4-FFF2-40B4-BE49-F238E27FC236}">
              <a16:creationId xmlns:a16="http://schemas.microsoft.com/office/drawing/2014/main" id="{00000000-0008-0000-0000-0000CC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893" name="Rectangle 405">
          <a:extLst>
            <a:ext uri="{FF2B5EF4-FFF2-40B4-BE49-F238E27FC236}">
              <a16:creationId xmlns:a16="http://schemas.microsoft.com/office/drawing/2014/main" id="{00000000-0008-0000-0000-0000CD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894" name="Rectangle 406">
          <a:extLst>
            <a:ext uri="{FF2B5EF4-FFF2-40B4-BE49-F238E27FC236}">
              <a16:creationId xmlns:a16="http://schemas.microsoft.com/office/drawing/2014/main" id="{00000000-0008-0000-0000-0000CE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895" name="Rectangle 407">
          <a:extLst>
            <a:ext uri="{FF2B5EF4-FFF2-40B4-BE49-F238E27FC236}">
              <a16:creationId xmlns:a16="http://schemas.microsoft.com/office/drawing/2014/main" id="{00000000-0008-0000-0000-0000CF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896" name="Rectangle 408">
          <a:extLst>
            <a:ext uri="{FF2B5EF4-FFF2-40B4-BE49-F238E27FC236}">
              <a16:creationId xmlns:a16="http://schemas.microsoft.com/office/drawing/2014/main" id="{00000000-0008-0000-0000-0000D0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897" name="Rectangle 409">
          <a:extLst>
            <a:ext uri="{FF2B5EF4-FFF2-40B4-BE49-F238E27FC236}">
              <a16:creationId xmlns:a16="http://schemas.microsoft.com/office/drawing/2014/main" id="{00000000-0008-0000-0000-0000D1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898" name="Rectangle 410">
          <a:extLst>
            <a:ext uri="{FF2B5EF4-FFF2-40B4-BE49-F238E27FC236}">
              <a16:creationId xmlns:a16="http://schemas.microsoft.com/office/drawing/2014/main" id="{00000000-0008-0000-0000-0000D2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899" name="Rectangle 411">
          <a:extLst>
            <a:ext uri="{FF2B5EF4-FFF2-40B4-BE49-F238E27FC236}">
              <a16:creationId xmlns:a16="http://schemas.microsoft.com/office/drawing/2014/main" id="{00000000-0008-0000-0000-0000D3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00" name="Rectangle 412">
          <a:extLst>
            <a:ext uri="{FF2B5EF4-FFF2-40B4-BE49-F238E27FC236}">
              <a16:creationId xmlns:a16="http://schemas.microsoft.com/office/drawing/2014/main" id="{00000000-0008-0000-0000-0000D4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01" name="Rectangle 413">
          <a:extLst>
            <a:ext uri="{FF2B5EF4-FFF2-40B4-BE49-F238E27FC236}">
              <a16:creationId xmlns:a16="http://schemas.microsoft.com/office/drawing/2014/main" id="{00000000-0008-0000-0000-0000D5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02" name="Rectangle 414">
          <a:extLst>
            <a:ext uri="{FF2B5EF4-FFF2-40B4-BE49-F238E27FC236}">
              <a16:creationId xmlns:a16="http://schemas.microsoft.com/office/drawing/2014/main" id="{00000000-0008-0000-0000-0000D6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03" name="Rectangle 415">
          <a:extLst>
            <a:ext uri="{FF2B5EF4-FFF2-40B4-BE49-F238E27FC236}">
              <a16:creationId xmlns:a16="http://schemas.microsoft.com/office/drawing/2014/main" id="{00000000-0008-0000-0000-0000D7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04" name="Rectangle 416">
          <a:extLst>
            <a:ext uri="{FF2B5EF4-FFF2-40B4-BE49-F238E27FC236}">
              <a16:creationId xmlns:a16="http://schemas.microsoft.com/office/drawing/2014/main" id="{00000000-0008-0000-0000-0000D8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05" name="Rectangle 417">
          <a:extLst>
            <a:ext uri="{FF2B5EF4-FFF2-40B4-BE49-F238E27FC236}">
              <a16:creationId xmlns:a16="http://schemas.microsoft.com/office/drawing/2014/main" id="{00000000-0008-0000-0000-0000D9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06" name="Rectangle 418">
          <a:extLst>
            <a:ext uri="{FF2B5EF4-FFF2-40B4-BE49-F238E27FC236}">
              <a16:creationId xmlns:a16="http://schemas.microsoft.com/office/drawing/2014/main" id="{00000000-0008-0000-0000-0000DA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07" name="Rectangle 419">
          <a:extLst>
            <a:ext uri="{FF2B5EF4-FFF2-40B4-BE49-F238E27FC236}">
              <a16:creationId xmlns:a16="http://schemas.microsoft.com/office/drawing/2014/main" id="{00000000-0008-0000-0000-0000DB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08" name="Rectangle 420">
          <a:extLst>
            <a:ext uri="{FF2B5EF4-FFF2-40B4-BE49-F238E27FC236}">
              <a16:creationId xmlns:a16="http://schemas.microsoft.com/office/drawing/2014/main" id="{00000000-0008-0000-0000-0000DC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09" name="Rectangle 421">
          <a:extLst>
            <a:ext uri="{FF2B5EF4-FFF2-40B4-BE49-F238E27FC236}">
              <a16:creationId xmlns:a16="http://schemas.microsoft.com/office/drawing/2014/main" id="{00000000-0008-0000-0000-0000DD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10" name="Rectangle 422">
          <a:extLst>
            <a:ext uri="{FF2B5EF4-FFF2-40B4-BE49-F238E27FC236}">
              <a16:creationId xmlns:a16="http://schemas.microsoft.com/office/drawing/2014/main" id="{00000000-0008-0000-0000-0000DE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11" name="Rectangle 423">
          <a:extLst>
            <a:ext uri="{FF2B5EF4-FFF2-40B4-BE49-F238E27FC236}">
              <a16:creationId xmlns:a16="http://schemas.microsoft.com/office/drawing/2014/main" id="{00000000-0008-0000-0000-0000DF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12" name="Rectangle 424">
          <a:extLst>
            <a:ext uri="{FF2B5EF4-FFF2-40B4-BE49-F238E27FC236}">
              <a16:creationId xmlns:a16="http://schemas.microsoft.com/office/drawing/2014/main" id="{00000000-0008-0000-0000-0000E0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13" name="Rectangle 425">
          <a:extLst>
            <a:ext uri="{FF2B5EF4-FFF2-40B4-BE49-F238E27FC236}">
              <a16:creationId xmlns:a16="http://schemas.microsoft.com/office/drawing/2014/main" id="{00000000-0008-0000-0000-0000E1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14" name="Rectangle 426">
          <a:extLst>
            <a:ext uri="{FF2B5EF4-FFF2-40B4-BE49-F238E27FC236}">
              <a16:creationId xmlns:a16="http://schemas.microsoft.com/office/drawing/2014/main" id="{00000000-0008-0000-0000-0000E2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15" name="Rectangle 427">
          <a:extLst>
            <a:ext uri="{FF2B5EF4-FFF2-40B4-BE49-F238E27FC236}">
              <a16:creationId xmlns:a16="http://schemas.microsoft.com/office/drawing/2014/main" id="{00000000-0008-0000-0000-0000E3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16" name="Rectangle 428">
          <a:extLst>
            <a:ext uri="{FF2B5EF4-FFF2-40B4-BE49-F238E27FC236}">
              <a16:creationId xmlns:a16="http://schemas.microsoft.com/office/drawing/2014/main" id="{00000000-0008-0000-0000-0000E4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17" name="Rectangle 429">
          <a:extLst>
            <a:ext uri="{FF2B5EF4-FFF2-40B4-BE49-F238E27FC236}">
              <a16:creationId xmlns:a16="http://schemas.microsoft.com/office/drawing/2014/main" id="{00000000-0008-0000-0000-0000E5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18" name="Rectangle 430">
          <a:extLst>
            <a:ext uri="{FF2B5EF4-FFF2-40B4-BE49-F238E27FC236}">
              <a16:creationId xmlns:a16="http://schemas.microsoft.com/office/drawing/2014/main" id="{00000000-0008-0000-0000-0000E6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19" name="Rectangle 431">
          <a:extLst>
            <a:ext uri="{FF2B5EF4-FFF2-40B4-BE49-F238E27FC236}">
              <a16:creationId xmlns:a16="http://schemas.microsoft.com/office/drawing/2014/main" id="{00000000-0008-0000-0000-0000E7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20" name="Rectangle 432">
          <a:extLst>
            <a:ext uri="{FF2B5EF4-FFF2-40B4-BE49-F238E27FC236}">
              <a16:creationId xmlns:a16="http://schemas.microsoft.com/office/drawing/2014/main" id="{00000000-0008-0000-0000-0000E8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21" name="Rectangle 433">
          <a:extLst>
            <a:ext uri="{FF2B5EF4-FFF2-40B4-BE49-F238E27FC236}">
              <a16:creationId xmlns:a16="http://schemas.microsoft.com/office/drawing/2014/main" id="{00000000-0008-0000-0000-0000E9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22" name="Rectangle 434">
          <a:extLst>
            <a:ext uri="{FF2B5EF4-FFF2-40B4-BE49-F238E27FC236}">
              <a16:creationId xmlns:a16="http://schemas.microsoft.com/office/drawing/2014/main" id="{00000000-0008-0000-0000-0000EA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23" name="Rectangle 435">
          <a:extLst>
            <a:ext uri="{FF2B5EF4-FFF2-40B4-BE49-F238E27FC236}">
              <a16:creationId xmlns:a16="http://schemas.microsoft.com/office/drawing/2014/main" id="{00000000-0008-0000-0000-0000EB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24" name="Rectangle 436">
          <a:extLst>
            <a:ext uri="{FF2B5EF4-FFF2-40B4-BE49-F238E27FC236}">
              <a16:creationId xmlns:a16="http://schemas.microsoft.com/office/drawing/2014/main" id="{00000000-0008-0000-0000-0000EC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25" name="Rectangle 437">
          <a:extLst>
            <a:ext uri="{FF2B5EF4-FFF2-40B4-BE49-F238E27FC236}">
              <a16:creationId xmlns:a16="http://schemas.microsoft.com/office/drawing/2014/main" id="{00000000-0008-0000-0000-0000ED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26" name="Rectangle 438">
          <a:extLst>
            <a:ext uri="{FF2B5EF4-FFF2-40B4-BE49-F238E27FC236}">
              <a16:creationId xmlns:a16="http://schemas.microsoft.com/office/drawing/2014/main" id="{00000000-0008-0000-0000-0000EE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27" name="Rectangle 439">
          <a:extLst>
            <a:ext uri="{FF2B5EF4-FFF2-40B4-BE49-F238E27FC236}">
              <a16:creationId xmlns:a16="http://schemas.microsoft.com/office/drawing/2014/main" id="{00000000-0008-0000-0000-0000EF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28" name="Rectangle 440">
          <a:extLst>
            <a:ext uri="{FF2B5EF4-FFF2-40B4-BE49-F238E27FC236}">
              <a16:creationId xmlns:a16="http://schemas.microsoft.com/office/drawing/2014/main" id="{00000000-0008-0000-0000-0000F0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29" name="Rectangle 441">
          <a:extLst>
            <a:ext uri="{FF2B5EF4-FFF2-40B4-BE49-F238E27FC236}">
              <a16:creationId xmlns:a16="http://schemas.microsoft.com/office/drawing/2014/main" id="{00000000-0008-0000-0000-0000F1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30" name="Rectangle 442">
          <a:extLst>
            <a:ext uri="{FF2B5EF4-FFF2-40B4-BE49-F238E27FC236}">
              <a16:creationId xmlns:a16="http://schemas.microsoft.com/office/drawing/2014/main" id="{00000000-0008-0000-0000-0000F2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31" name="Rectangle 443">
          <a:extLst>
            <a:ext uri="{FF2B5EF4-FFF2-40B4-BE49-F238E27FC236}">
              <a16:creationId xmlns:a16="http://schemas.microsoft.com/office/drawing/2014/main" id="{00000000-0008-0000-0000-0000F3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32" name="Rectangle 444">
          <a:extLst>
            <a:ext uri="{FF2B5EF4-FFF2-40B4-BE49-F238E27FC236}">
              <a16:creationId xmlns:a16="http://schemas.microsoft.com/office/drawing/2014/main" id="{00000000-0008-0000-0000-0000F4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33" name="Rectangle 445">
          <a:extLst>
            <a:ext uri="{FF2B5EF4-FFF2-40B4-BE49-F238E27FC236}">
              <a16:creationId xmlns:a16="http://schemas.microsoft.com/office/drawing/2014/main" id="{00000000-0008-0000-0000-0000F5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34" name="Rectangle 446">
          <a:extLst>
            <a:ext uri="{FF2B5EF4-FFF2-40B4-BE49-F238E27FC236}">
              <a16:creationId xmlns:a16="http://schemas.microsoft.com/office/drawing/2014/main" id="{00000000-0008-0000-0000-0000F6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35" name="Rectangle 447">
          <a:extLst>
            <a:ext uri="{FF2B5EF4-FFF2-40B4-BE49-F238E27FC236}">
              <a16:creationId xmlns:a16="http://schemas.microsoft.com/office/drawing/2014/main" id="{00000000-0008-0000-0000-0000F7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36" name="Rectangle 448">
          <a:extLst>
            <a:ext uri="{FF2B5EF4-FFF2-40B4-BE49-F238E27FC236}">
              <a16:creationId xmlns:a16="http://schemas.microsoft.com/office/drawing/2014/main" id="{00000000-0008-0000-0000-0000F8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37" name="Rectangle 449">
          <a:extLst>
            <a:ext uri="{FF2B5EF4-FFF2-40B4-BE49-F238E27FC236}">
              <a16:creationId xmlns:a16="http://schemas.microsoft.com/office/drawing/2014/main" id="{00000000-0008-0000-0000-0000F9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38" name="Rectangle 450">
          <a:extLst>
            <a:ext uri="{FF2B5EF4-FFF2-40B4-BE49-F238E27FC236}">
              <a16:creationId xmlns:a16="http://schemas.microsoft.com/office/drawing/2014/main" id="{00000000-0008-0000-0000-0000FA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39" name="Rectangle 451">
          <a:extLst>
            <a:ext uri="{FF2B5EF4-FFF2-40B4-BE49-F238E27FC236}">
              <a16:creationId xmlns:a16="http://schemas.microsoft.com/office/drawing/2014/main" id="{00000000-0008-0000-0000-0000FB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40" name="Rectangle 452">
          <a:extLst>
            <a:ext uri="{FF2B5EF4-FFF2-40B4-BE49-F238E27FC236}">
              <a16:creationId xmlns:a16="http://schemas.microsoft.com/office/drawing/2014/main" id="{00000000-0008-0000-0000-0000FC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41" name="Rectangle 453">
          <a:extLst>
            <a:ext uri="{FF2B5EF4-FFF2-40B4-BE49-F238E27FC236}">
              <a16:creationId xmlns:a16="http://schemas.microsoft.com/office/drawing/2014/main" id="{00000000-0008-0000-0000-0000FD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42" name="Rectangle 454">
          <a:extLst>
            <a:ext uri="{FF2B5EF4-FFF2-40B4-BE49-F238E27FC236}">
              <a16:creationId xmlns:a16="http://schemas.microsoft.com/office/drawing/2014/main" id="{00000000-0008-0000-0000-0000FE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43" name="Rectangle 455">
          <a:extLst>
            <a:ext uri="{FF2B5EF4-FFF2-40B4-BE49-F238E27FC236}">
              <a16:creationId xmlns:a16="http://schemas.microsoft.com/office/drawing/2014/main" id="{00000000-0008-0000-0000-0000FFC0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44" name="Rectangle 456">
          <a:extLst>
            <a:ext uri="{FF2B5EF4-FFF2-40B4-BE49-F238E27FC236}">
              <a16:creationId xmlns:a16="http://schemas.microsoft.com/office/drawing/2014/main" id="{00000000-0008-0000-0000-00000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45" name="Rectangle 457">
          <a:extLst>
            <a:ext uri="{FF2B5EF4-FFF2-40B4-BE49-F238E27FC236}">
              <a16:creationId xmlns:a16="http://schemas.microsoft.com/office/drawing/2014/main" id="{00000000-0008-0000-0000-00000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46" name="Rectangle 458">
          <a:extLst>
            <a:ext uri="{FF2B5EF4-FFF2-40B4-BE49-F238E27FC236}">
              <a16:creationId xmlns:a16="http://schemas.microsoft.com/office/drawing/2014/main" id="{00000000-0008-0000-0000-00000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47" name="Rectangle 459">
          <a:extLst>
            <a:ext uri="{FF2B5EF4-FFF2-40B4-BE49-F238E27FC236}">
              <a16:creationId xmlns:a16="http://schemas.microsoft.com/office/drawing/2014/main" id="{00000000-0008-0000-0000-00000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48" name="Rectangle 460">
          <a:extLst>
            <a:ext uri="{FF2B5EF4-FFF2-40B4-BE49-F238E27FC236}">
              <a16:creationId xmlns:a16="http://schemas.microsoft.com/office/drawing/2014/main" id="{00000000-0008-0000-0000-00000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49" name="Rectangle 461">
          <a:extLst>
            <a:ext uri="{FF2B5EF4-FFF2-40B4-BE49-F238E27FC236}">
              <a16:creationId xmlns:a16="http://schemas.microsoft.com/office/drawing/2014/main" id="{00000000-0008-0000-0000-00000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50" name="Rectangle 462">
          <a:extLst>
            <a:ext uri="{FF2B5EF4-FFF2-40B4-BE49-F238E27FC236}">
              <a16:creationId xmlns:a16="http://schemas.microsoft.com/office/drawing/2014/main" id="{00000000-0008-0000-0000-00000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51" name="Rectangle 463">
          <a:extLst>
            <a:ext uri="{FF2B5EF4-FFF2-40B4-BE49-F238E27FC236}">
              <a16:creationId xmlns:a16="http://schemas.microsoft.com/office/drawing/2014/main" id="{00000000-0008-0000-0000-00000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52" name="Rectangle 464">
          <a:extLst>
            <a:ext uri="{FF2B5EF4-FFF2-40B4-BE49-F238E27FC236}">
              <a16:creationId xmlns:a16="http://schemas.microsoft.com/office/drawing/2014/main" id="{00000000-0008-0000-0000-00000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53" name="Rectangle 465">
          <a:extLst>
            <a:ext uri="{FF2B5EF4-FFF2-40B4-BE49-F238E27FC236}">
              <a16:creationId xmlns:a16="http://schemas.microsoft.com/office/drawing/2014/main" id="{00000000-0008-0000-0000-00000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54" name="Rectangle 466">
          <a:extLst>
            <a:ext uri="{FF2B5EF4-FFF2-40B4-BE49-F238E27FC236}">
              <a16:creationId xmlns:a16="http://schemas.microsoft.com/office/drawing/2014/main" id="{00000000-0008-0000-0000-00000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55" name="Rectangle 467">
          <a:extLst>
            <a:ext uri="{FF2B5EF4-FFF2-40B4-BE49-F238E27FC236}">
              <a16:creationId xmlns:a16="http://schemas.microsoft.com/office/drawing/2014/main" id="{00000000-0008-0000-0000-00000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56" name="Rectangle 468">
          <a:extLst>
            <a:ext uri="{FF2B5EF4-FFF2-40B4-BE49-F238E27FC236}">
              <a16:creationId xmlns:a16="http://schemas.microsoft.com/office/drawing/2014/main" id="{00000000-0008-0000-0000-00000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57" name="Rectangle 469">
          <a:extLst>
            <a:ext uri="{FF2B5EF4-FFF2-40B4-BE49-F238E27FC236}">
              <a16:creationId xmlns:a16="http://schemas.microsoft.com/office/drawing/2014/main" id="{00000000-0008-0000-0000-00000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58" name="Rectangle 470">
          <a:extLst>
            <a:ext uri="{FF2B5EF4-FFF2-40B4-BE49-F238E27FC236}">
              <a16:creationId xmlns:a16="http://schemas.microsoft.com/office/drawing/2014/main" id="{00000000-0008-0000-0000-00000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59" name="Rectangle 471">
          <a:extLst>
            <a:ext uri="{FF2B5EF4-FFF2-40B4-BE49-F238E27FC236}">
              <a16:creationId xmlns:a16="http://schemas.microsoft.com/office/drawing/2014/main" id="{00000000-0008-0000-0000-00000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60" name="Rectangle 472">
          <a:extLst>
            <a:ext uri="{FF2B5EF4-FFF2-40B4-BE49-F238E27FC236}">
              <a16:creationId xmlns:a16="http://schemas.microsoft.com/office/drawing/2014/main" id="{00000000-0008-0000-0000-00001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61" name="Rectangle 473">
          <a:extLst>
            <a:ext uri="{FF2B5EF4-FFF2-40B4-BE49-F238E27FC236}">
              <a16:creationId xmlns:a16="http://schemas.microsoft.com/office/drawing/2014/main" id="{00000000-0008-0000-0000-00001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62" name="Rectangle 474">
          <a:extLst>
            <a:ext uri="{FF2B5EF4-FFF2-40B4-BE49-F238E27FC236}">
              <a16:creationId xmlns:a16="http://schemas.microsoft.com/office/drawing/2014/main" id="{00000000-0008-0000-0000-00001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63" name="Rectangle 475">
          <a:extLst>
            <a:ext uri="{FF2B5EF4-FFF2-40B4-BE49-F238E27FC236}">
              <a16:creationId xmlns:a16="http://schemas.microsoft.com/office/drawing/2014/main" id="{00000000-0008-0000-0000-00001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64" name="Rectangle 476">
          <a:extLst>
            <a:ext uri="{FF2B5EF4-FFF2-40B4-BE49-F238E27FC236}">
              <a16:creationId xmlns:a16="http://schemas.microsoft.com/office/drawing/2014/main" id="{00000000-0008-0000-0000-00001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65" name="Rectangle 477">
          <a:extLst>
            <a:ext uri="{FF2B5EF4-FFF2-40B4-BE49-F238E27FC236}">
              <a16:creationId xmlns:a16="http://schemas.microsoft.com/office/drawing/2014/main" id="{00000000-0008-0000-0000-00001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66" name="Rectangle 478">
          <a:extLst>
            <a:ext uri="{FF2B5EF4-FFF2-40B4-BE49-F238E27FC236}">
              <a16:creationId xmlns:a16="http://schemas.microsoft.com/office/drawing/2014/main" id="{00000000-0008-0000-0000-00001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67" name="Rectangle 479">
          <a:extLst>
            <a:ext uri="{FF2B5EF4-FFF2-40B4-BE49-F238E27FC236}">
              <a16:creationId xmlns:a16="http://schemas.microsoft.com/office/drawing/2014/main" id="{00000000-0008-0000-0000-00001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68" name="Rectangle 480">
          <a:extLst>
            <a:ext uri="{FF2B5EF4-FFF2-40B4-BE49-F238E27FC236}">
              <a16:creationId xmlns:a16="http://schemas.microsoft.com/office/drawing/2014/main" id="{00000000-0008-0000-0000-00001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69" name="Rectangle 481">
          <a:extLst>
            <a:ext uri="{FF2B5EF4-FFF2-40B4-BE49-F238E27FC236}">
              <a16:creationId xmlns:a16="http://schemas.microsoft.com/office/drawing/2014/main" id="{00000000-0008-0000-0000-00001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70" name="Rectangle 482">
          <a:extLst>
            <a:ext uri="{FF2B5EF4-FFF2-40B4-BE49-F238E27FC236}">
              <a16:creationId xmlns:a16="http://schemas.microsoft.com/office/drawing/2014/main" id="{00000000-0008-0000-0000-00001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71" name="Rectangle 483">
          <a:extLst>
            <a:ext uri="{FF2B5EF4-FFF2-40B4-BE49-F238E27FC236}">
              <a16:creationId xmlns:a16="http://schemas.microsoft.com/office/drawing/2014/main" id="{00000000-0008-0000-0000-00001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72" name="Rectangle 484">
          <a:extLst>
            <a:ext uri="{FF2B5EF4-FFF2-40B4-BE49-F238E27FC236}">
              <a16:creationId xmlns:a16="http://schemas.microsoft.com/office/drawing/2014/main" id="{00000000-0008-0000-0000-00001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73" name="Rectangle 485">
          <a:extLst>
            <a:ext uri="{FF2B5EF4-FFF2-40B4-BE49-F238E27FC236}">
              <a16:creationId xmlns:a16="http://schemas.microsoft.com/office/drawing/2014/main" id="{00000000-0008-0000-0000-00001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74" name="Rectangle 486">
          <a:extLst>
            <a:ext uri="{FF2B5EF4-FFF2-40B4-BE49-F238E27FC236}">
              <a16:creationId xmlns:a16="http://schemas.microsoft.com/office/drawing/2014/main" id="{00000000-0008-0000-0000-00001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75" name="Rectangle 487">
          <a:extLst>
            <a:ext uri="{FF2B5EF4-FFF2-40B4-BE49-F238E27FC236}">
              <a16:creationId xmlns:a16="http://schemas.microsoft.com/office/drawing/2014/main" id="{00000000-0008-0000-0000-00001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76" name="Rectangle 488">
          <a:extLst>
            <a:ext uri="{FF2B5EF4-FFF2-40B4-BE49-F238E27FC236}">
              <a16:creationId xmlns:a16="http://schemas.microsoft.com/office/drawing/2014/main" id="{00000000-0008-0000-0000-00002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77" name="Rectangle 489">
          <a:extLst>
            <a:ext uri="{FF2B5EF4-FFF2-40B4-BE49-F238E27FC236}">
              <a16:creationId xmlns:a16="http://schemas.microsoft.com/office/drawing/2014/main" id="{00000000-0008-0000-0000-00002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78" name="Rectangle 490">
          <a:extLst>
            <a:ext uri="{FF2B5EF4-FFF2-40B4-BE49-F238E27FC236}">
              <a16:creationId xmlns:a16="http://schemas.microsoft.com/office/drawing/2014/main" id="{00000000-0008-0000-0000-00002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79" name="Rectangle 491">
          <a:extLst>
            <a:ext uri="{FF2B5EF4-FFF2-40B4-BE49-F238E27FC236}">
              <a16:creationId xmlns:a16="http://schemas.microsoft.com/office/drawing/2014/main" id="{00000000-0008-0000-0000-00002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80" name="Rectangle 492">
          <a:extLst>
            <a:ext uri="{FF2B5EF4-FFF2-40B4-BE49-F238E27FC236}">
              <a16:creationId xmlns:a16="http://schemas.microsoft.com/office/drawing/2014/main" id="{00000000-0008-0000-0000-00002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81" name="Rectangle 493">
          <a:extLst>
            <a:ext uri="{FF2B5EF4-FFF2-40B4-BE49-F238E27FC236}">
              <a16:creationId xmlns:a16="http://schemas.microsoft.com/office/drawing/2014/main" id="{00000000-0008-0000-0000-00002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82" name="Rectangle 494">
          <a:extLst>
            <a:ext uri="{FF2B5EF4-FFF2-40B4-BE49-F238E27FC236}">
              <a16:creationId xmlns:a16="http://schemas.microsoft.com/office/drawing/2014/main" id="{00000000-0008-0000-0000-00002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83" name="Rectangle 495">
          <a:extLst>
            <a:ext uri="{FF2B5EF4-FFF2-40B4-BE49-F238E27FC236}">
              <a16:creationId xmlns:a16="http://schemas.microsoft.com/office/drawing/2014/main" id="{00000000-0008-0000-0000-00002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84" name="Rectangle 496">
          <a:extLst>
            <a:ext uri="{FF2B5EF4-FFF2-40B4-BE49-F238E27FC236}">
              <a16:creationId xmlns:a16="http://schemas.microsoft.com/office/drawing/2014/main" id="{00000000-0008-0000-0000-00002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85" name="Rectangle 497">
          <a:extLst>
            <a:ext uri="{FF2B5EF4-FFF2-40B4-BE49-F238E27FC236}">
              <a16:creationId xmlns:a16="http://schemas.microsoft.com/office/drawing/2014/main" id="{00000000-0008-0000-0000-00002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86" name="Rectangle 498">
          <a:extLst>
            <a:ext uri="{FF2B5EF4-FFF2-40B4-BE49-F238E27FC236}">
              <a16:creationId xmlns:a16="http://schemas.microsoft.com/office/drawing/2014/main" id="{00000000-0008-0000-0000-00002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87" name="Rectangle 499">
          <a:extLst>
            <a:ext uri="{FF2B5EF4-FFF2-40B4-BE49-F238E27FC236}">
              <a16:creationId xmlns:a16="http://schemas.microsoft.com/office/drawing/2014/main" id="{00000000-0008-0000-0000-00002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88" name="Rectangle 500">
          <a:extLst>
            <a:ext uri="{FF2B5EF4-FFF2-40B4-BE49-F238E27FC236}">
              <a16:creationId xmlns:a16="http://schemas.microsoft.com/office/drawing/2014/main" id="{00000000-0008-0000-0000-00002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89" name="Rectangle 501">
          <a:extLst>
            <a:ext uri="{FF2B5EF4-FFF2-40B4-BE49-F238E27FC236}">
              <a16:creationId xmlns:a16="http://schemas.microsoft.com/office/drawing/2014/main" id="{00000000-0008-0000-0000-00002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90" name="Rectangle 502">
          <a:extLst>
            <a:ext uri="{FF2B5EF4-FFF2-40B4-BE49-F238E27FC236}">
              <a16:creationId xmlns:a16="http://schemas.microsoft.com/office/drawing/2014/main" id="{00000000-0008-0000-0000-00002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91" name="Rectangle 503">
          <a:extLst>
            <a:ext uri="{FF2B5EF4-FFF2-40B4-BE49-F238E27FC236}">
              <a16:creationId xmlns:a16="http://schemas.microsoft.com/office/drawing/2014/main" id="{00000000-0008-0000-0000-00002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92" name="Rectangle 504">
          <a:extLst>
            <a:ext uri="{FF2B5EF4-FFF2-40B4-BE49-F238E27FC236}">
              <a16:creationId xmlns:a16="http://schemas.microsoft.com/office/drawing/2014/main" id="{00000000-0008-0000-0000-00003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93" name="Rectangle 505">
          <a:extLst>
            <a:ext uri="{FF2B5EF4-FFF2-40B4-BE49-F238E27FC236}">
              <a16:creationId xmlns:a16="http://schemas.microsoft.com/office/drawing/2014/main" id="{00000000-0008-0000-0000-00003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94" name="Rectangle 506">
          <a:extLst>
            <a:ext uri="{FF2B5EF4-FFF2-40B4-BE49-F238E27FC236}">
              <a16:creationId xmlns:a16="http://schemas.microsoft.com/office/drawing/2014/main" id="{00000000-0008-0000-0000-00003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95" name="Rectangle 507">
          <a:extLst>
            <a:ext uri="{FF2B5EF4-FFF2-40B4-BE49-F238E27FC236}">
              <a16:creationId xmlns:a16="http://schemas.microsoft.com/office/drawing/2014/main" id="{00000000-0008-0000-0000-00003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96" name="Rectangle 508">
          <a:extLst>
            <a:ext uri="{FF2B5EF4-FFF2-40B4-BE49-F238E27FC236}">
              <a16:creationId xmlns:a16="http://schemas.microsoft.com/office/drawing/2014/main" id="{00000000-0008-0000-0000-00003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97" name="Rectangle 509">
          <a:extLst>
            <a:ext uri="{FF2B5EF4-FFF2-40B4-BE49-F238E27FC236}">
              <a16:creationId xmlns:a16="http://schemas.microsoft.com/office/drawing/2014/main" id="{00000000-0008-0000-0000-00003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98" name="Rectangle 510">
          <a:extLst>
            <a:ext uri="{FF2B5EF4-FFF2-40B4-BE49-F238E27FC236}">
              <a16:creationId xmlns:a16="http://schemas.microsoft.com/office/drawing/2014/main" id="{00000000-0008-0000-0000-00003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4999" name="Rectangle 511">
          <a:extLst>
            <a:ext uri="{FF2B5EF4-FFF2-40B4-BE49-F238E27FC236}">
              <a16:creationId xmlns:a16="http://schemas.microsoft.com/office/drawing/2014/main" id="{00000000-0008-0000-0000-00003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00" name="Rectangle 512">
          <a:extLst>
            <a:ext uri="{FF2B5EF4-FFF2-40B4-BE49-F238E27FC236}">
              <a16:creationId xmlns:a16="http://schemas.microsoft.com/office/drawing/2014/main" id="{00000000-0008-0000-0000-00003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01" name="Rectangle 513">
          <a:extLst>
            <a:ext uri="{FF2B5EF4-FFF2-40B4-BE49-F238E27FC236}">
              <a16:creationId xmlns:a16="http://schemas.microsoft.com/office/drawing/2014/main" id="{00000000-0008-0000-0000-00003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02" name="Rectangle 514">
          <a:extLst>
            <a:ext uri="{FF2B5EF4-FFF2-40B4-BE49-F238E27FC236}">
              <a16:creationId xmlns:a16="http://schemas.microsoft.com/office/drawing/2014/main" id="{00000000-0008-0000-0000-00003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03" name="Rectangle 515">
          <a:extLst>
            <a:ext uri="{FF2B5EF4-FFF2-40B4-BE49-F238E27FC236}">
              <a16:creationId xmlns:a16="http://schemas.microsoft.com/office/drawing/2014/main" id="{00000000-0008-0000-0000-00003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04" name="Rectangle 516">
          <a:extLst>
            <a:ext uri="{FF2B5EF4-FFF2-40B4-BE49-F238E27FC236}">
              <a16:creationId xmlns:a16="http://schemas.microsoft.com/office/drawing/2014/main" id="{00000000-0008-0000-0000-00003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05" name="Rectangle 517">
          <a:extLst>
            <a:ext uri="{FF2B5EF4-FFF2-40B4-BE49-F238E27FC236}">
              <a16:creationId xmlns:a16="http://schemas.microsoft.com/office/drawing/2014/main" id="{00000000-0008-0000-0000-00003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06" name="Rectangle 518">
          <a:extLst>
            <a:ext uri="{FF2B5EF4-FFF2-40B4-BE49-F238E27FC236}">
              <a16:creationId xmlns:a16="http://schemas.microsoft.com/office/drawing/2014/main" id="{00000000-0008-0000-0000-00003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07" name="Rectangle 519">
          <a:extLst>
            <a:ext uri="{FF2B5EF4-FFF2-40B4-BE49-F238E27FC236}">
              <a16:creationId xmlns:a16="http://schemas.microsoft.com/office/drawing/2014/main" id="{00000000-0008-0000-0000-00003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08" name="Rectangle 520">
          <a:extLst>
            <a:ext uri="{FF2B5EF4-FFF2-40B4-BE49-F238E27FC236}">
              <a16:creationId xmlns:a16="http://schemas.microsoft.com/office/drawing/2014/main" id="{00000000-0008-0000-0000-00004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09" name="Rectangle 521">
          <a:extLst>
            <a:ext uri="{FF2B5EF4-FFF2-40B4-BE49-F238E27FC236}">
              <a16:creationId xmlns:a16="http://schemas.microsoft.com/office/drawing/2014/main" id="{00000000-0008-0000-0000-00004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10" name="Rectangle 522">
          <a:extLst>
            <a:ext uri="{FF2B5EF4-FFF2-40B4-BE49-F238E27FC236}">
              <a16:creationId xmlns:a16="http://schemas.microsoft.com/office/drawing/2014/main" id="{00000000-0008-0000-0000-00004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11" name="Rectangle 523">
          <a:extLst>
            <a:ext uri="{FF2B5EF4-FFF2-40B4-BE49-F238E27FC236}">
              <a16:creationId xmlns:a16="http://schemas.microsoft.com/office/drawing/2014/main" id="{00000000-0008-0000-0000-00004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12" name="Rectangle 524">
          <a:extLst>
            <a:ext uri="{FF2B5EF4-FFF2-40B4-BE49-F238E27FC236}">
              <a16:creationId xmlns:a16="http://schemas.microsoft.com/office/drawing/2014/main" id="{00000000-0008-0000-0000-00004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13" name="Rectangle 525">
          <a:extLst>
            <a:ext uri="{FF2B5EF4-FFF2-40B4-BE49-F238E27FC236}">
              <a16:creationId xmlns:a16="http://schemas.microsoft.com/office/drawing/2014/main" id="{00000000-0008-0000-0000-00004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14" name="Rectangle 526">
          <a:extLst>
            <a:ext uri="{FF2B5EF4-FFF2-40B4-BE49-F238E27FC236}">
              <a16:creationId xmlns:a16="http://schemas.microsoft.com/office/drawing/2014/main" id="{00000000-0008-0000-0000-00004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15" name="Rectangle 527">
          <a:extLst>
            <a:ext uri="{FF2B5EF4-FFF2-40B4-BE49-F238E27FC236}">
              <a16:creationId xmlns:a16="http://schemas.microsoft.com/office/drawing/2014/main" id="{00000000-0008-0000-0000-00004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16" name="Rectangle 528">
          <a:extLst>
            <a:ext uri="{FF2B5EF4-FFF2-40B4-BE49-F238E27FC236}">
              <a16:creationId xmlns:a16="http://schemas.microsoft.com/office/drawing/2014/main" id="{00000000-0008-0000-0000-00004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17" name="Rectangle 529">
          <a:extLst>
            <a:ext uri="{FF2B5EF4-FFF2-40B4-BE49-F238E27FC236}">
              <a16:creationId xmlns:a16="http://schemas.microsoft.com/office/drawing/2014/main" id="{00000000-0008-0000-0000-00004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18" name="Rectangle 530">
          <a:extLst>
            <a:ext uri="{FF2B5EF4-FFF2-40B4-BE49-F238E27FC236}">
              <a16:creationId xmlns:a16="http://schemas.microsoft.com/office/drawing/2014/main" id="{00000000-0008-0000-0000-00004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19" name="Rectangle 531">
          <a:extLst>
            <a:ext uri="{FF2B5EF4-FFF2-40B4-BE49-F238E27FC236}">
              <a16:creationId xmlns:a16="http://schemas.microsoft.com/office/drawing/2014/main" id="{00000000-0008-0000-0000-00004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20" name="Rectangle 532">
          <a:extLst>
            <a:ext uri="{FF2B5EF4-FFF2-40B4-BE49-F238E27FC236}">
              <a16:creationId xmlns:a16="http://schemas.microsoft.com/office/drawing/2014/main" id="{00000000-0008-0000-0000-00004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21" name="Rectangle 533">
          <a:extLst>
            <a:ext uri="{FF2B5EF4-FFF2-40B4-BE49-F238E27FC236}">
              <a16:creationId xmlns:a16="http://schemas.microsoft.com/office/drawing/2014/main" id="{00000000-0008-0000-0000-00004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22" name="Rectangle 534">
          <a:extLst>
            <a:ext uri="{FF2B5EF4-FFF2-40B4-BE49-F238E27FC236}">
              <a16:creationId xmlns:a16="http://schemas.microsoft.com/office/drawing/2014/main" id="{00000000-0008-0000-0000-00004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23" name="Rectangle 535">
          <a:extLst>
            <a:ext uri="{FF2B5EF4-FFF2-40B4-BE49-F238E27FC236}">
              <a16:creationId xmlns:a16="http://schemas.microsoft.com/office/drawing/2014/main" id="{00000000-0008-0000-0000-00004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24" name="Rectangle 536">
          <a:extLst>
            <a:ext uri="{FF2B5EF4-FFF2-40B4-BE49-F238E27FC236}">
              <a16:creationId xmlns:a16="http://schemas.microsoft.com/office/drawing/2014/main" id="{00000000-0008-0000-0000-00005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25" name="Rectangle 537">
          <a:extLst>
            <a:ext uri="{FF2B5EF4-FFF2-40B4-BE49-F238E27FC236}">
              <a16:creationId xmlns:a16="http://schemas.microsoft.com/office/drawing/2014/main" id="{00000000-0008-0000-0000-00005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26" name="Rectangle 538">
          <a:extLst>
            <a:ext uri="{FF2B5EF4-FFF2-40B4-BE49-F238E27FC236}">
              <a16:creationId xmlns:a16="http://schemas.microsoft.com/office/drawing/2014/main" id="{00000000-0008-0000-0000-00005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27" name="Rectangle 539">
          <a:extLst>
            <a:ext uri="{FF2B5EF4-FFF2-40B4-BE49-F238E27FC236}">
              <a16:creationId xmlns:a16="http://schemas.microsoft.com/office/drawing/2014/main" id="{00000000-0008-0000-0000-00005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28" name="Rectangle 540">
          <a:extLst>
            <a:ext uri="{FF2B5EF4-FFF2-40B4-BE49-F238E27FC236}">
              <a16:creationId xmlns:a16="http://schemas.microsoft.com/office/drawing/2014/main" id="{00000000-0008-0000-0000-00005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29" name="Rectangle 541">
          <a:extLst>
            <a:ext uri="{FF2B5EF4-FFF2-40B4-BE49-F238E27FC236}">
              <a16:creationId xmlns:a16="http://schemas.microsoft.com/office/drawing/2014/main" id="{00000000-0008-0000-0000-00005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30" name="Rectangle 542">
          <a:extLst>
            <a:ext uri="{FF2B5EF4-FFF2-40B4-BE49-F238E27FC236}">
              <a16:creationId xmlns:a16="http://schemas.microsoft.com/office/drawing/2014/main" id="{00000000-0008-0000-0000-00005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31" name="Rectangle 543">
          <a:extLst>
            <a:ext uri="{FF2B5EF4-FFF2-40B4-BE49-F238E27FC236}">
              <a16:creationId xmlns:a16="http://schemas.microsoft.com/office/drawing/2014/main" id="{00000000-0008-0000-0000-00005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32" name="Rectangle 544">
          <a:extLst>
            <a:ext uri="{FF2B5EF4-FFF2-40B4-BE49-F238E27FC236}">
              <a16:creationId xmlns:a16="http://schemas.microsoft.com/office/drawing/2014/main" id="{00000000-0008-0000-0000-00005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33" name="Rectangle 545">
          <a:extLst>
            <a:ext uri="{FF2B5EF4-FFF2-40B4-BE49-F238E27FC236}">
              <a16:creationId xmlns:a16="http://schemas.microsoft.com/office/drawing/2014/main" id="{00000000-0008-0000-0000-00005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34" name="Rectangle 546">
          <a:extLst>
            <a:ext uri="{FF2B5EF4-FFF2-40B4-BE49-F238E27FC236}">
              <a16:creationId xmlns:a16="http://schemas.microsoft.com/office/drawing/2014/main" id="{00000000-0008-0000-0000-00005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35" name="Rectangle 547">
          <a:extLst>
            <a:ext uri="{FF2B5EF4-FFF2-40B4-BE49-F238E27FC236}">
              <a16:creationId xmlns:a16="http://schemas.microsoft.com/office/drawing/2014/main" id="{00000000-0008-0000-0000-00005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36" name="Rectangle 548">
          <a:extLst>
            <a:ext uri="{FF2B5EF4-FFF2-40B4-BE49-F238E27FC236}">
              <a16:creationId xmlns:a16="http://schemas.microsoft.com/office/drawing/2014/main" id="{00000000-0008-0000-0000-00005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37" name="Rectangle 549">
          <a:extLst>
            <a:ext uri="{FF2B5EF4-FFF2-40B4-BE49-F238E27FC236}">
              <a16:creationId xmlns:a16="http://schemas.microsoft.com/office/drawing/2014/main" id="{00000000-0008-0000-0000-00005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38" name="Rectangle 550">
          <a:extLst>
            <a:ext uri="{FF2B5EF4-FFF2-40B4-BE49-F238E27FC236}">
              <a16:creationId xmlns:a16="http://schemas.microsoft.com/office/drawing/2014/main" id="{00000000-0008-0000-0000-00005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39" name="Rectangle 551">
          <a:extLst>
            <a:ext uri="{FF2B5EF4-FFF2-40B4-BE49-F238E27FC236}">
              <a16:creationId xmlns:a16="http://schemas.microsoft.com/office/drawing/2014/main" id="{00000000-0008-0000-0000-00005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40" name="Rectangle 552">
          <a:extLst>
            <a:ext uri="{FF2B5EF4-FFF2-40B4-BE49-F238E27FC236}">
              <a16:creationId xmlns:a16="http://schemas.microsoft.com/office/drawing/2014/main" id="{00000000-0008-0000-0000-00006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41" name="Rectangle 553">
          <a:extLst>
            <a:ext uri="{FF2B5EF4-FFF2-40B4-BE49-F238E27FC236}">
              <a16:creationId xmlns:a16="http://schemas.microsoft.com/office/drawing/2014/main" id="{00000000-0008-0000-0000-00006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42" name="Rectangle 554">
          <a:extLst>
            <a:ext uri="{FF2B5EF4-FFF2-40B4-BE49-F238E27FC236}">
              <a16:creationId xmlns:a16="http://schemas.microsoft.com/office/drawing/2014/main" id="{00000000-0008-0000-0000-00006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43" name="Rectangle 555">
          <a:extLst>
            <a:ext uri="{FF2B5EF4-FFF2-40B4-BE49-F238E27FC236}">
              <a16:creationId xmlns:a16="http://schemas.microsoft.com/office/drawing/2014/main" id="{00000000-0008-0000-0000-00006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44" name="Rectangle 556">
          <a:extLst>
            <a:ext uri="{FF2B5EF4-FFF2-40B4-BE49-F238E27FC236}">
              <a16:creationId xmlns:a16="http://schemas.microsoft.com/office/drawing/2014/main" id="{00000000-0008-0000-0000-00006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45" name="Rectangle 557">
          <a:extLst>
            <a:ext uri="{FF2B5EF4-FFF2-40B4-BE49-F238E27FC236}">
              <a16:creationId xmlns:a16="http://schemas.microsoft.com/office/drawing/2014/main" id="{00000000-0008-0000-0000-00006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46" name="Rectangle 558">
          <a:extLst>
            <a:ext uri="{FF2B5EF4-FFF2-40B4-BE49-F238E27FC236}">
              <a16:creationId xmlns:a16="http://schemas.microsoft.com/office/drawing/2014/main" id="{00000000-0008-0000-0000-00006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47" name="Rectangle 559">
          <a:extLst>
            <a:ext uri="{FF2B5EF4-FFF2-40B4-BE49-F238E27FC236}">
              <a16:creationId xmlns:a16="http://schemas.microsoft.com/office/drawing/2014/main" id="{00000000-0008-0000-0000-00006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48" name="Rectangle 560">
          <a:extLst>
            <a:ext uri="{FF2B5EF4-FFF2-40B4-BE49-F238E27FC236}">
              <a16:creationId xmlns:a16="http://schemas.microsoft.com/office/drawing/2014/main" id="{00000000-0008-0000-0000-00006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49" name="Rectangle 561">
          <a:extLst>
            <a:ext uri="{FF2B5EF4-FFF2-40B4-BE49-F238E27FC236}">
              <a16:creationId xmlns:a16="http://schemas.microsoft.com/office/drawing/2014/main" id="{00000000-0008-0000-0000-00006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50" name="Rectangle 562">
          <a:extLst>
            <a:ext uri="{FF2B5EF4-FFF2-40B4-BE49-F238E27FC236}">
              <a16:creationId xmlns:a16="http://schemas.microsoft.com/office/drawing/2014/main" id="{00000000-0008-0000-0000-00006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51" name="Rectangle 563">
          <a:extLst>
            <a:ext uri="{FF2B5EF4-FFF2-40B4-BE49-F238E27FC236}">
              <a16:creationId xmlns:a16="http://schemas.microsoft.com/office/drawing/2014/main" id="{00000000-0008-0000-0000-00006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52" name="Rectangle 564">
          <a:extLst>
            <a:ext uri="{FF2B5EF4-FFF2-40B4-BE49-F238E27FC236}">
              <a16:creationId xmlns:a16="http://schemas.microsoft.com/office/drawing/2014/main" id="{00000000-0008-0000-0000-00006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53" name="Rectangle 565">
          <a:extLst>
            <a:ext uri="{FF2B5EF4-FFF2-40B4-BE49-F238E27FC236}">
              <a16:creationId xmlns:a16="http://schemas.microsoft.com/office/drawing/2014/main" id="{00000000-0008-0000-0000-00006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54" name="Rectangle 566">
          <a:extLst>
            <a:ext uri="{FF2B5EF4-FFF2-40B4-BE49-F238E27FC236}">
              <a16:creationId xmlns:a16="http://schemas.microsoft.com/office/drawing/2014/main" id="{00000000-0008-0000-0000-00006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55" name="Rectangle 567">
          <a:extLst>
            <a:ext uri="{FF2B5EF4-FFF2-40B4-BE49-F238E27FC236}">
              <a16:creationId xmlns:a16="http://schemas.microsoft.com/office/drawing/2014/main" id="{00000000-0008-0000-0000-00006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56" name="Rectangle 568">
          <a:extLst>
            <a:ext uri="{FF2B5EF4-FFF2-40B4-BE49-F238E27FC236}">
              <a16:creationId xmlns:a16="http://schemas.microsoft.com/office/drawing/2014/main" id="{00000000-0008-0000-0000-00007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57" name="Rectangle 569">
          <a:extLst>
            <a:ext uri="{FF2B5EF4-FFF2-40B4-BE49-F238E27FC236}">
              <a16:creationId xmlns:a16="http://schemas.microsoft.com/office/drawing/2014/main" id="{00000000-0008-0000-0000-00007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58" name="Rectangle 570">
          <a:extLst>
            <a:ext uri="{FF2B5EF4-FFF2-40B4-BE49-F238E27FC236}">
              <a16:creationId xmlns:a16="http://schemas.microsoft.com/office/drawing/2014/main" id="{00000000-0008-0000-0000-00007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59" name="Rectangle 571">
          <a:extLst>
            <a:ext uri="{FF2B5EF4-FFF2-40B4-BE49-F238E27FC236}">
              <a16:creationId xmlns:a16="http://schemas.microsoft.com/office/drawing/2014/main" id="{00000000-0008-0000-0000-00007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60" name="Rectangle 572">
          <a:extLst>
            <a:ext uri="{FF2B5EF4-FFF2-40B4-BE49-F238E27FC236}">
              <a16:creationId xmlns:a16="http://schemas.microsoft.com/office/drawing/2014/main" id="{00000000-0008-0000-0000-00007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61" name="Rectangle 573">
          <a:extLst>
            <a:ext uri="{FF2B5EF4-FFF2-40B4-BE49-F238E27FC236}">
              <a16:creationId xmlns:a16="http://schemas.microsoft.com/office/drawing/2014/main" id="{00000000-0008-0000-0000-00007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62" name="Rectangle 574">
          <a:extLst>
            <a:ext uri="{FF2B5EF4-FFF2-40B4-BE49-F238E27FC236}">
              <a16:creationId xmlns:a16="http://schemas.microsoft.com/office/drawing/2014/main" id="{00000000-0008-0000-0000-00007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63" name="Rectangle 575">
          <a:extLst>
            <a:ext uri="{FF2B5EF4-FFF2-40B4-BE49-F238E27FC236}">
              <a16:creationId xmlns:a16="http://schemas.microsoft.com/office/drawing/2014/main" id="{00000000-0008-0000-0000-00007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64" name="Rectangle 576">
          <a:extLst>
            <a:ext uri="{FF2B5EF4-FFF2-40B4-BE49-F238E27FC236}">
              <a16:creationId xmlns:a16="http://schemas.microsoft.com/office/drawing/2014/main" id="{00000000-0008-0000-0000-00007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65" name="Rectangle 577">
          <a:extLst>
            <a:ext uri="{FF2B5EF4-FFF2-40B4-BE49-F238E27FC236}">
              <a16:creationId xmlns:a16="http://schemas.microsoft.com/office/drawing/2014/main" id="{00000000-0008-0000-0000-00007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66" name="Rectangle 578">
          <a:extLst>
            <a:ext uri="{FF2B5EF4-FFF2-40B4-BE49-F238E27FC236}">
              <a16:creationId xmlns:a16="http://schemas.microsoft.com/office/drawing/2014/main" id="{00000000-0008-0000-0000-00007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67" name="Rectangle 579">
          <a:extLst>
            <a:ext uri="{FF2B5EF4-FFF2-40B4-BE49-F238E27FC236}">
              <a16:creationId xmlns:a16="http://schemas.microsoft.com/office/drawing/2014/main" id="{00000000-0008-0000-0000-00007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68" name="Rectangle 580">
          <a:extLst>
            <a:ext uri="{FF2B5EF4-FFF2-40B4-BE49-F238E27FC236}">
              <a16:creationId xmlns:a16="http://schemas.microsoft.com/office/drawing/2014/main" id="{00000000-0008-0000-0000-00007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69" name="Rectangle 581">
          <a:extLst>
            <a:ext uri="{FF2B5EF4-FFF2-40B4-BE49-F238E27FC236}">
              <a16:creationId xmlns:a16="http://schemas.microsoft.com/office/drawing/2014/main" id="{00000000-0008-0000-0000-00007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70" name="Rectangle 582">
          <a:extLst>
            <a:ext uri="{FF2B5EF4-FFF2-40B4-BE49-F238E27FC236}">
              <a16:creationId xmlns:a16="http://schemas.microsoft.com/office/drawing/2014/main" id="{00000000-0008-0000-0000-00007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71" name="Rectangle 583">
          <a:extLst>
            <a:ext uri="{FF2B5EF4-FFF2-40B4-BE49-F238E27FC236}">
              <a16:creationId xmlns:a16="http://schemas.microsoft.com/office/drawing/2014/main" id="{00000000-0008-0000-0000-00007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72" name="Rectangle 584">
          <a:extLst>
            <a:ext uri="{FF2B5EF4-FFF2-40B4-BE49-F238E27FC236}">
              <a16:creationId xmlns:a16="http://schemas.microsoft.com/office/drawing/2014/main" id="{00000000-0008-0000-0000-00008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73" name="Rectangle 585">
          <a:extLst>
            <a:ext uri="{FF2B5EF4-FFF2-40B4-BE49-F238E27FC236}">
              <a16:creationId xmlns:a16="http://schemas.microsoft.com/office/drawing/2014/main" id="{00000000-0008-0000-0000-00008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74" name="Rectangle 586">
          <a:extLst>
            <a:ext uri="{FF2B5EF4-FFF2-40B4-BE49-F238E27FC236}">
              <a16:creationId xmlns:a16="http://schemas.microsoft.com/office/drawing/2014/main" id="{00000000-0008-0000-0000-00008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75" name="Rectangle 587">
          <a:extLst>
            <a:ext uri="{FF2B5EF4-FFF2-40B4-BE49-F238E27FC236}">
              <a16:creationId xmlns:a16="http://schemas.microsoft.com/office/drawing/2014/main" id="{00000000-0008-0000-0000-00008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76" name="Rectangle 588">
          <a:extLst>
            <a:ext uri="{FF2B5EF4-FFF2-40B4-BE49-F238E27FC236}">
              <a16:creationId xmlns:a16="http://schemas.microsoft.com/office/drawing/2014/main" id="{00000000-0008-0000-0000-00008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77" name="Rectangle 589">
          <a:extLst>
            <a:ext uri="{FF2B5EF4-FFF2-40B4-BE49-F238E27FC236}">
              <a16:creationId xmlns:a16="http://schemas.microsoft.com/office/drawing/2014/main" id="{00000000-0008-0000-0000-00008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78" name="Rectangle 590">
          <a:extLst>
            <a:ext uri="{FF2B5EF4-FFF2-40B4-BE49-F238E27FC236}">
              <a16:creationId xmlns:a16="http://schemas.microsoft.com/office/drawing/2014/main" id="{00000000-0008-0000-0000-00008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79" name="Rectangle 591">
          <a:extLst>
            <a:ext uri="{FF2B5EF4-FFF2-40B4-BE49-F238E27FC236}">
              <a16:creationId xmlns:a16="http://schemas.microsoft.com/office/drawing/2014/main" id="{00000000-0008-0000-0000-00008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80" name="Rectangle 592">
          <a:extLst>
            <a:ext uri="{FF2B5EF4-FFF2-40B4-BE49-F238E27FC236}">
              <a16:creationId xmlns:a16="http://schemas.microsoft.com/office/drawing/2014/main" id="{00000000-0008-0000-0000-00008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81" name="Rectangle 593">
          <a:extLst>
            <a:ext uri="{FF2B5EF4-FFF2-40B4-BE49-F238E27FC236}">
              <a16:creationId xmlns:a16="http://schemas.microsoft.com/office/drawing/2014/main" id="{00000000-0008-0000-0000-00008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82" name="Rectangle 594">
          <a:extLst>
            <a:ext uri="{FF2B5EF4-FFF2-40B4-BE49-F238E27FC236}">
              <a16:creationId xmlns:a16="http://schemas.microsoft.com/office/drawing/2014/main" id="{00000000-0008-0000-0000-00008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83" name="Rectangle 595">
          <a:extLst>
            <a:ext uri="{FF2B5EF4-FFF2-40B4-BE49-F238E27FC236}">
              <a16:creationId xmlns:a16="http://schemas.microsoft.com/office/drawing/2014/main" id="{00000000-0008-0000-0000-00008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84" name="Rectangle 596">
          <a:extLst>
            <a:ext uri="{FF2B5EF4-FFF2-40B4-BE49-F238E27FC236}">
              <a16:creationId xmlns:a16="http://schemas.microsoft.com/office/drawing/2014/main" id="{00000000-0008-0000-0000-00008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85" name="Rectangle 597">
          <a:extLst>
            <a:ext uri="{FF2B5EF4-FFF2-40B4-BE49-F238E27FC236}">
              <a16:creationId xmlns:a16="http://schemas.microsoft.com/office/drawing/2014/main" id="{00000000-0008-0000-0000-00008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86" name="Rectangle 598">
          <a:extLst>
            <a:ext uri="{FF2B5EF4-FFF2-40B4-BE49-F238E27FC236}">
              <a16:creationId xmlns:a16="http://schemas.microsoft.com/office/drawing/2014/main" id="{00000000-0008-0000-0000-00008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87" name="Rectangle 599">
          <a:extLst>
            <a:ext uri="{FF2B5EF4-FFF2-40B4-BE49-F238E27FC236}">
              <a16:creationId xmlns:a16="http://schemas.microsoft.com/office/drawing/2014/main" id="{00000000-0008-0000-0000-00008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88" name="Rectangle 600">
          <a:extLst>
            <a:ext uri="{FF2B5EF4-FFF2-40B4-BE49-F238E27FC236}">
              <a16:creationId xmlns:a16="http://schemas.microsoft.com/office/drawing/2014/main" id="{00000000-0008-0000-0000-00009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89" name="Rectangle 601">
          <a:extLst>
            <a:ext uri="{FF2B5EF4-FFF2-40B4-BE49-F238E27FC236}">
              <a16:creationId xmlns:a16="http://schemas.microsoft.com/office/drawing/2014/main" id="{00000000-0008-0000-0000-00009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90" name="Rectangle 602">
          <a:extLst>
            <a:ext uri="{FF2B5EF4-FFF2-40B4-BE49-F238E27FC236}">
              <a16:creationId xmlns:a16="http://schemas.microsoft.com/office/drawing/2014/main" id="{00000000-0008-0000-0000-00009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91" name="Rectangle 603">
          <a:extLst>
            <a:ext uri="{FF2B5EF4-FFF2-40B4-BE49-F238E27FC236}">
              <a16:creationId xmlns:a16="http://schemas.microsoft.com/office/drawing/2014/main" id="{00000000-0008-0000-0000-00009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92" name="Rectangle 604">
          <a:extLst>
            <a:ext uri="{FF2B5EF4-FFF2-40B4-BE49-F238E27FC236}">
              <a16:creationId xmlns:a16="http://schemas.microsoft.com/office/drawing/2014/main" id="{00000000-0008-0000-0000-00009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93" name="Rectangle 605">
          <a:extLst>
            <a:ext uri="{FF2B5EF4-FFF2-40B4-BE49-F238E27FC236}">
              <a16:creationId xmlns:a16="http://schemas.microsoft.com/office/drawing/2014/main" id="{00000000-0008-0000-0000-00009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94" name="Rectangle 606">
          <a:extLst>
            <a:ext uri="{FF2B5EF4-FFF2-40B4-BE49-F238E27FC236}">
              <a16:creationId xmlns:a16="http://schemas.microsoft.com/office/drawing/2014/main" id="{00000000-0008-0000-0000-00009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95" name="Rectangle 607">
          <a:extLst>
            <a:ext uri="{FF2B5EF4-FFF2-40B4-BE49-F238E27FC236}">
              <a16:creationId xmlns:a16="http://schemas.microsoft.com/office/drawing/2014/main" id="{00000000-0008-0000-0000-00009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96" name="Rectangle 608">
          <a:extLst>
            <a:ext uri="{FF2B5EF4-FFF2-40B4-BE49-F238E27FC236}">
              <a16:creationId xmlns:a16="http://schemas.microsoft.com/office/drawing/2014/main" id="{00000000-0008-0000-0000-00009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97" name="Rectangle 609">
          <a:extLst>
            <a:ext uri="{FF2B5EF4-FFF2-40B4-BE49-F238E27FC236}">
              <a16:creationId xmlns:a16="http://schemas.microsoft.com/office/drawing/2014/main" id="{00000000-0008-0000-0000-00009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98" name="Rectangle 610">
          <a:extLst>
            <a:ext uri="{FF2B5EF4-FFF2-40B4-BE49-F238E27FC236}">
              <a16:creationId xmlns:a16="http://schemas.microsoft.com/office/drawing/2014/main" id="{00000000-0008-0000-0000-00009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099" name="Rectangle 611">
          <a:extLst>
            <a:ext uri="{FF2B5EF4-FFF2-40B4-BE49-F238E27FC236}">
              <a16:creationId xmlns:a16="http://schemas.microsoft.com/office/drawing/2014/main" id="{00000000-0008-0000-0000-00009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00" name="Rectangle 612">
          <a:extLst>
            <a:ext uri="{FF2B5EF4-FFF2-40B4-BE49-F238E27FC236}">
              <a16:creationId xmlns:a16="http://schemas.microsoft.com/office/drawing/2014/main" id="{00000000-0008-0000-0000-00009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01" name="Rectangle 613">
          <a:extLst>
            <a:ext uri="{FF2B5EF4-FFF2-40B4-BE49-F238E27FC236}">
              <a16:creationId xmlns:a16="http://schemas.microsoft.com/office/drawing/2014/main" id="{00000000-0008-0000-0000-00009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02" name="Rectangle 614">
          <a:extLst>
            <a:ext uri="{FF2B5EF4-FFF2-40B4-BE49-F238E27FC236}">
              <a16:creationId xmlns:a16="http://schemas.microsoft.com/office/drawing/2014/main" id="{00000000-0008-0000-0000-00009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03" name="Rectangle 615">
          <a:extLst>
            <a:ext uri="{FF2B5EF4-FFF2-40B4-BE49-F238E27FC236}">
              <a16:creationId xmlns:a16="http://schemas.microsoft.com/office/drawing/2014/main" id="{00000000-0008-0000-0000-00009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04" name="Rectangle 616">
          <a:extLst>
            <a:ext uri="{FF2B5EF4-FFF2-40B4-BE49-F238E27FC236}">
              <a16:creationId xmlns:a16="http://schemas.microsoft.com/office/drawing/2014/main" id="{00000000-0008-0000-0000-0000A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05" name="Rectangle 617">
          <a:extLst>
            <a:ext uri="{FF2B5EF4-FFF2-40B4-BE49-F238E27FC236}">
              <a16:creationId xmlns:a16="http://schemas.microsoft.com/office/drawing/2014/main" id="{00000000-0008-0000-0000-0000A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06" name="Rectangle 618">
          <a:extLst>
            <a:ext uri="{FF2B5EF4-FFF2-40B4-BE49-F238E27FC236}">
              <a16:creationId xmlns:a16="http://schemas.microsoft.com/office/drawing/2014/main" id="{00000000-0008-0000-0000-0000A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07" name="Rectangle 619">
          <a:extLst>
            <a:ext uri="{FF2B5EF4-FFF2-40B4-BE49-F238E27FC236}">
              <a16:creationId xmlns:a16="http://schemas.microsoft.com/office/drawing/2014/main" id="{00000000-0008-0000-0000-0000A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08" name="Rectangle 620">
          <a:extLst>
            <a:ext uri="{FF2B5EF4-FFF2-40B4-BE49-F238E27FC236}">
              <a16:creationId xmlns:a16="http://schemas.microsoft.com/office/drawing/2014/main" id="{00000000-0008-0000-0000-0000A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09" name="Rectangle 621">
          <a:extLst>
            <a:ext uri="{FF2B5EF4-FFF2-40B4-BE49-F238E27FC236}">
              <a16:creationId xmlns:a16="http://schemas.microsoft.com/office/drawing/2014/main" id="{00000000-0008-0000-0000-0000A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10" name="Rectangle 622">
          <a:extLst>
            <a:ext uri="{FF2B5EF4-FFF2-40B4-BE49-F238E27FC236}">
              <a16:creationId xmlns:a16="http://schemas.microsoft.com/office/drawing/2014/main" id="{00000000-0008-0000-0000-0000A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11" name="Rectangle 623">
          <a:extLst>
            <a:ext uri="{FF2B5EF4-FFF2-40B4-BE49-F238E27FC236}">
              <a16:creationId xmlns:a16="http://schemas.microsoft.com/office/drawing/2014/main" id="{00000000-0008-0000-0000-0000A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12" name="Rectangle 624">
          <a:extLst>
            <a:ext uri="{FF2B5EF4-FFF2-40B4-BE49-F238E27FC236}">
              <a16:creationId xmlns:a16="http://schemas.microsoft.com/office/drawing/2014/main" id="{00000000-0008-0000-0000-0000A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13" name="Rectangle 625">
          <a:extLst>
            <a:ext uri="{FF2B5EF4-FFF2-40B4-BE49-F238E27FC236}">
              <a16:creationId xmlns:a16="http://schemas.microsoft.com/office/drawing/2014/main" id="{00000000-0008-0000-0000-0000A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14" name="Rectangle 626">
          <a:extLst>
            <a:ext uri="{FF2B5EF4-FFF2-40B4-BE49-F238E27FC236}">
              <a16:creationId xmlns:a16="http://schemas.microsoft.com/office/drawing/2014/main" id="{00000000-0008-0000-0000-0000A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15" name="Rectangle 627">
          <a:extLst>
            <a:ext uri="{FF2B5EF4-FFF2-40B4-BE49-F238E27FC236}">
              <a16:creationId xmlns:a16="http://schemas.microsoft.com/office/drawing/2014/main" id="{00000000-0008-0000-0000-0000A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16" name="Rectangle 628">
          <a:extLst>
            <a:ext uri="{FF2B5EF4-FFF2-40B4-BE49-F238E27FC236}">
              <a16:creationId xmlns:a16="http://schemas.microsoft.com/office/drawing/2014/main" id="{00000000-0008-0000-0000-0000A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17" name="Rectangle 629">
          <a:extLst>
            <a:ext uri="{FF2B5EF4-FFF2-40B4-BE49-F238E27FC236}">
              <a16:creationId xmlns:a16="http://schemas.microsoft.com/office/drawing/2014/main" id="{00000000-0008-0000-0000-0000A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18" name="Rectangle 630">
          <a:extLst>
            <a:ext uri="{FF2B5EF4-FFF2-40B4-BE49-F238E27FC236}">
              <a16:creationId xmlns:a16="http://schemas.microsoft.com/office/drawing/2014/main" id="{00000000-0008-0000-0000-0000A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19" name="Rectangle 631">
          <a:extLst>
            <a:ext uri="{FF2B5EF4-FFF2-40B4-BE49-F238E27FC236}">
              <a16:creationId xmlns:a16="http://schemas.microsoft.com/office/drawing/2014/main" id="{00000000-0008-0000-0000-0000A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20" name="Rectangle 632">
          <a:extLst>
            <a:ext uri="{FF2B5EF4-FFF2-40B4-BE49-F238E27FC236}">
              <a16:creationId xmlns:a16="http://schemas.microsoft.com/office/drawing/2014/main" id="{00000000-0008-0000-0000-0000B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21" name="Rectangle 633">
          <a:extLst>
            <a:ext uri="{FF2B5EF4-FFF2-40B4-BE49-F238E27FC236}">
              <a16:creationId xmlns:a16="http://schemas.microsoft.com/office/drawing/2014/main" id="{00000000-0008-0000-0000-0000B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22" name="Rectangle 634">
          <a:extLst>
            <a:ext uri="{FF2B5EF4-FFF2-40B4-BE49-F238E27FC236}">
              <a16:creationId xmlns:a16="http://schemas.microsoft.com/office/drawing/2014/main" id="{00000000-0008-0000-0000-0000B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23" name="Rectangle 635">
          <a:extLst>
            <a:ext uri="{FF2B5EF4-FFF2-40B4-BE49-F238E27FC236}">
              <a16:creationId xmlns:a16="http://schemas.microsoft.com/office/drawing/2014/main" id="{00000000-0008-0000-0000-0000B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24" name="Rectangle 636">
          <a:extLst>
            <a:ext uri="{FF2B5EF4-FFF2-40B4-BE49-F238E27FC236}">
              <a16:creationId xmlns:a16="http://schemas.microsoft.com/office/drawing/2014/main" id="{00000000-0008-0000-0000-0000B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25" name="Rectangle 637">
          <a:extLst>
            <a:ext uri="{FF2B5EF4-FFF2-40B4-BE49-F238E27FC236}">
              <a16:creationId xmlns:a16="http://schemas.microsoft.com/office/drawing/2014/main" id="{00000000-0008-0000-0000-0000B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26" name="Rectangle 638">
          <a:extLst>
            <a:ext uri="{FF2B5EF4-FFF2-40B4-BE49-F238E27FC236}">
              <a16:creationId xmlns:a16="http://schemas.microsoft.com/office/drawing/2014/main" id="{00000000-0008-0000-0000-0000B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27" name="Rectangle 639">
          <a:extLst>
            <a:ext uri="{FF2B5EF4-FFF2-40B4-BE49-F238E27FC236}">
              <a16:creationId xmlns:a16="http://schemas.microsoft.com/office/drawing/2014/main" id="{00000000-0008-0000-0000-0000B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28" name="Rectangle 640">
          <a:extLst>
            <a:ext uri="{FF2B5EF4-FFF2-40B4-BE49-F238E27FC236}">
              <a16:creationId xmlns:a16="http://schemas.microsoft.com/office/drawing/2014/main" id="{00000000-0008-0000-0000-0000B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29" name="Rectangle 641">
          <a:extLst>
            <a:ext uri="{FF2B5EF4-FFF2-40B4-BE49-F238E27FC236}">
              <a16:creationId xmlns:a16="http://schemas.microsoft.com/office/drawing/2014/main" id="{00000000-0008-0000-0000-0000B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30" name="Rectangle 642">
          <a:extLst>
            <a:ext uri="{FF2B5EF4-FFF2-40B4-BE49-F238E27FC236}">
              <a16:creationId xmlns:a16="http://schemas.microsoft.com/office/drawing/2014/main" id="{00000000-0008-0000-0000-0000B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31" name="Rectangle 643">
          <a:extLst>
            <a:ext uri="{FF2B5EF4-FFF2-40B4-BE49-F238E27FC236}">
              <a16:creationId xmlns:a16="http://schemas.microsoft.com/office/drawing/2014/main" id="{00000000-0008-0000-0000-0000B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32" name="Rectangle 644">
          <a:extLst>
            <a:ext uri="{FF2B5EF4-FFF2-40B4-BE49-F238E27FC236}">
              <a16:creationId xmlns:a16="http://schemas.microsoft.com/office/drawing/2014/main" id="{00000000-0008-0000-0000-0000B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33" name="Rectangle 645">
          <a:extLst>
            <a:ext uri="{FF2B5EF4-FFF2-40B4-BE49-F238E27FC236}">
              <a16:creationId xmlns:a16="http://schemas.microsoft.com/office/drawing/2014/main" id="{00000000-0008-0000-0000-0000B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34" name="Rectangle 646">
          <a:extLst>
            <a:ext uri="{FF2B5EF4-FFF2-40B4-BE49-F238E27FC236}">
              <a16:creationId xmlns:a16="http://schemas.microsoft.com/office/drawing/2014/main" id="{00000000-0008-0000-0000-0000B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35" name="Rectangle 647">
          <a:extLst>
            <a:ext uri="{FF2B5EF4-FFF2-40B4-BE49-F238E27FC236}">
              <a16:creationId xmlns:a16="http://schemas.microsoft.com/office/drawing/2014/main" id="{00000000-0008-0000-0000-0000B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36" name="Rectangle 648">
          <a:extLst>
            <a:ext uri="{FF2B5EF4-FFF2-40B4-BE49-F238E27FC236}">
              <a16:creationId xmlns:a16="http://schemas.microsoft.com/office/drawing/2014/main" id="{00000000-0008-0000-0000-0000C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37" name="Rectangle 649">
          <a:extLst>
            <a:ext uri="{FF2B5EF4-FFF2-40B4-BE49-F238E27FC236}">
              <a16:creationId xmlns:a16="http://schemas.microsoft.com/office/drawing/2014/main" id="{00000000-0008-0000-0000-0000C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38" name="Rectangle 650">
          <a:extLst>
            <a:ext uri="{FF2B5EF4-FFF2-40B4-BE49-F238E27FC236}">
              <a16:creationId xmlns:a16="http://schemas.microsoft.com/office/drawing/2014/main" id="{00000000-0008-0000-0000-0000C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39" name="Rectangle 651">
          <a:extLst>
            <a:ext uri="{FF2B5EF4-FFF2-40B4-BE49-F238E27FC236}">
              <a16:creationId xmlns:a16="http://schemas.microsoft.com/office/drawing/2014/main" id="{00000000-0008-0000-0000-0000C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40" name="Rectangle 652">
          <a:extLst>
            <a:ext uri="{FF2B5EF4-FFF2-40B4-BE49-F238E27FC236}">
              <a16:creationId xmlns:a16="http://schemas.microsoft.com/office/drawing/2014/main" id="{00000000-0008-0000-0000-0000C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41" name="Rectangle 653">
          <a:extLst>
            <a:ext uri="{FF2B5EF4-FFF2-40B4-BE49-F238E27FC236}">
              <a16:creationId xmlns:a16="http://schemas.microsoft.com/office/drawing/2014/main" id="{00000000-0008-0000-0000-0000C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42" name="Rectangle 654">
          <a:extLst>
            <a:ext uri="{FF2B5EF4-FFF2-40B4-BE49-F238E27FC236}">
              <a16:creationId xmlns:a16="http://schemas.microsoft.com/office/drawing/2014/main" id="{00000000-0008-0000-0000-0000C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43" name="Rectangle 655">
          <a:extLst>
            <a:ext uri="{FF2B5EF4-FFF2-40B4-BE49-F238E27FC236}">
              <a16:creationId xmlns:a16="http://schemas.microsoft.com/office/drawing/2014/main" id="{00000000-0008-0000-0000-0000C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44" name="Rectangle 656">
          <a:extLst>
            <a:ext uri="{FF2B5EF4-FFF2-40B4-BE49-F238E27FC236}">
              <a16:creationId xmlns:a16="http://schemas.microsoft.com/office/drawing/2014/main" id="{00000000-0008-0000-0000-0000C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45" name="Rectangle 657">
          <a:extLst>
            <a:ext uri="{FF2B5EF4-FFF2-40B4-BE49-F238E27FC236}">
              <a16:creationId xmlns:a16="http://schemas.microsoft.com/office/drawing/2014/main" id="{00000000-0008-0000-0000-0000C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46" name="Rectangle 658">
          <a:extLst>
            <a:ext uri="{FF2B5EF4-FFF2-40B4-BE49-F238E27FC236}">
              <a16:creationId xmlns:a16="http://schemas.microsoft.com/office/drawing/2014/main" id="{00000000-0008-0000-0000-0000C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47" name="Rectangle 659">
          <a:extLst>
            <a:ext uri="{FF2B5EF4-FFF2-40B4-BE49-F238E27FC236}">
              <a16:creationId xmlns:a16="http://schemas.microsoft.com/office/drawing/2014/main" id="{00000000-0008-0000-0000-0000C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48" name="Rectangle 660">
          <a:extLst>
            <a:ext uri="{FF2B5EF4-FFF2-40B4-BE49-F238E27FC236}">
              <a16:creationId xmlns:a16="http://schemas.microsoft.com/office/drawing/2014/main" id="{00000000-0008-0000-0000-0000C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49" name="Rectangle 661">
          <a:extLst>
            <a:ext uri="{FF2B5EF4-FFF2-40B4-BE49-F238E27FC236}">
              <a16:creationId xmlns:a16="http://schemas.microsoft.com/office/drawing/2014/main" id="{00000000-0008-0000-0000-0000C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50" name="Rectangle 662">
          <a:extLst>
            <a:ext uri="{FF2B5EF4-FFF2-40B4-BE49-F238E27FC236}">
              <a16:creationId xmlns:a16="http://schemas.microsoft.com/office/drawing/2014/main" id="{00000000-0008-0000-0000-0000C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51" name="Rectangle 663">
          <a:extLst>
            <a:ext uri="{FF2B5EF4-FFF2-40B4-BE49-F238E27FC236}">
              <a16:creationId xmlns:a16="http://schemas.microsoft.com/office/drawing/2014/main" id="{00000000-0008-0000-0000-0000C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52" name="Rectangle 664">
          <a:extLst>
            <a:ext uri="{FF2B5EF4-FFF2-40B4-BE49-F238E27FC236}">
              <a16:creationId xmlns:a16="http://schemas.microsoft.com/office/drawing/2014/main" id="{00000000-0008-0000-0000-0000D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53" name="Rectangle 665">
          <a:extLst>
            <a:ext uri="{FF2B5EF4-FFF2-40B4-BE49-F238E27FC236}">
              <a16:creationId xmlns:a16="http://schemas.microsoft.com/office/drawing/2014/main" id="{00000000-0008-0000-0000-0000D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54" name="Rectangle 666">
          <a:extLst>
            <a:ext uri="{FF2B5EF4-FFF2-40B4-BE49-F238E27FC236}">
              <a16:creationId xmlns:a16="http://schemas.microsoft.com/office/drawing/2014/main" id="{00000000-0008-0000-0000-0000D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55" name="Rectangle 667">
          <a:extLst>
            <a:ext uri="{FF2B5EF4-FFF2-40B4-BE49-F238E27FC236}">
              <a16:creationId xmlns:a16="http://schemas.microsoft.com/office/drawing/2014/main" id="{00000000-0008-0000-0000-0000D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56" name="Rectangle 668">
          <a:extLst>
            <a:ext uri="{FF2B5EF4-FFF2-40B4-BE49-F238E27FC236}">
              <a16:creationId xmlns:a16="http://schemas.microsoft.com/office/drawing/2014/main" id="{00000000-0008-0000-0000-0000D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57" name="Rectangle 669">
          <a:extLst>
            <a:ext uri="{FF2B5EF4-FFF2-40B4-BE49-F238E27FC236}">
              <a16:creationId xmlns:a16="http://schemas.microsoft.com/office/drawing/2014/main" id="{00000000-0008-0000-0000-0000D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58" name="Rectangle 670">
          <a:extLst>
            <a:ext uri="{FF2B5EF4-FFF2-40B4-BE49-F238E27FC236}">
              <a16:creationId xmlns:a16="http://schemas.microsoft.com/office/drawing/2014/main" id="{00000000-0008-0000-0000-0000D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59" name="Rectangle 671">
          <a:extLst>
            <a:ext uri="{FF2B5EF4-FFF2-40B4-BE49-F238E27FC236}">
              <a16:creationId xmlns:a16="http://schemas.microsoft.com/office/drawing/2014/main" id="{00000000-0008-0000-0000-0000D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60" name="Rectangle 672">
          <a:extLst>
            <a:ext uri="{FF2B5EF4-FFF2-40B4-BE49-F238E27FC236}">
              <a16:creationId xmlns:a16="http://schemas.microsoft.com/office/drawing/2014/main" id="{00000000-0008-0000-0000-0000D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61" name="Rectangle 673">
          <a:extLst>
            <a:ext uri="{FF2B5EF4-FFF2-40B4-BE49-F238E27FC236}">
              <a16:creationId xmlns:a16="http://schemas.microsoft.com/office/drawing/2014/main" id="{00000000-0008-0000-0000-0000D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62" name="Rectangle 674">
          <a:extLst>
            <a:ext uri="{FF2B5EF4-FFF2-40B4-BE49-F238E27FC236}">
              <a16:creationId xmlns:a16="http://schemas.microsoft.com/office/drawing/2014/main" id="{00000000-0008-0000-0000-0000D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63" name="Rectangle 675">
          <a:extLst>
            <a:ext uri="{FF2B5EF4-FFF2-40B4-BE49-F238E27FC236}">
              <a16:creationId xmlns:a16="http://schemas.microsoft.com/office/drawing/2014/main" id="{00000000-0008-0000-0000-0000D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64" name="Rectangle 676">
          <a:extLst>
            <a:ext uri="{FF2B5EF4-FFF2-40B4-BE49-F238E27FC236}">
              <a16:creationId xmlns:a16="http://schemas.microsoft.com/office/drawing/2014/main" id="{00000000-0008-0000-0000-0000D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65" name="Rectangle 677">
          <a:extLst>
            <a:ext uri="{FF2B5EF4-FFF2-40B4-BE49-F238E27FC236}">
              <a16:creationId xmlns:a16="http://schemas.microsoft.com/office/drawing/2014/main" id="{00000000-0008-0000-0000-0000D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66" name="Rectangle 678">
          <a:extLst>
            <a:ext uri="{FF2B5EF4-FFF2-40B4-BE49-F238E27FC236}">
              <a16:creationId xmlns:a16="http://schemas.microsoft.com/office/drawing/2014/main" id="{00000000-0008-0000-0000-0000D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67" name="Rectangle 679">
          <a:extLst>
            <a:ext uri="{FF2B5EF4-FFF2-40B4-BE49-F238E27FC236}">
              <a16:creationId xmlns:a16="http://schemas.microsoft.com/office/drawing/2014/main" id="{00000000-0008-0000-0000-0000D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68" name="Rectangle 680">
          <a:extLst>
            <a:ext uri="{FF2B5EF4-FFF2-40B4-BE49-F238E27FC236}">
              <a16:creationId xmlns:a16="http://schemas.microsoft.com/office/drawing/2014/main" id="{00000000-0008-0000-0000-0000E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69" name="Rectangle 681">
          <a:extLst>
            <a:ext uri="{FF2B5EF4-FFF2-40B4-BE49-F238E27FC236}">
              <a16:creationId xmlns:a16="http://schemas.microsoft.com/office/drawing/2014/main" id="{00000000-0008-0000-0000-0000E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70" name="Rectangle 682">
          <a:extLst>
            <a:ext uri="{FF2B5EF4-FFF2-40B4-BE49-F238E27FC236}">
              <a16:creationId xmlns:a16="http://schemas.microsoft.com/office/drawing/2014/main" id="{00000000-0008-0000-0000-0000E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71" name="Rectangle 683">
          <a:extLst>
            <a:ext uri="{FF2B5EF4-FFF2-40B4-BE49-F238E27FC236}">
              <a16:creationId xmlns:a16="http://schemas.microsoft.com/office/drawing/2014/main" id="{00000000-0008-0000-0000-0000E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72" name="Rectangle 684">
          <a:extLst>
            <a:ext uri="{FF2B5EF4-FFF2-40B4-BE49-F238E27FC236}">
              <a16:creationId xmlns:a16="http://schemas.microsoft.com/office/drawing/2014/main" id="{00000000-0008-0000-0000-0000E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73" name="Rectangle 685">
          <a:extLst>
            <a:ext uri="{FF2B5EF4-FFF2-40B4-BE49-F238E27FC236}">
              <a16:creationId xmlns:a16="http://schemas.microsoft.com/office/drawing/2014/main" id="{00000000-0008-0000-0000-0000E5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74" name="Rectangle 686">
          <a:extLst>
            <a:ext uri="{FF2B5EF4-FFF2-40B4-BE49-F238E27FC236}">
              <a16:creationId xmlns:a16="http://schemas.microsoft.com/office/drawing/2014/main" id="{00000000-0008-0000-0000-0000E6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75" name="Rectangle 687">
          <a:extLst>
            <a:ext uri="{FF2B5EF4-FFF2-40B4-BE49-F238E27FC236}">
              <a16:creationId xmlns:a16="http://schemas.microsoft.com/office/drawing/2014/main" id="{00000000-0008-0000-0000-0000E7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76" name="Rectangle 688">
          <a:extLst>
            <a:ext uri="{FF2B5EF4-FFF2-40B4-BE49-F238E27FC236}">
              <a16:creationId xmlns:a16="http://schemas.microsoft.com/office/drawing/2014/main" id="{00000000-0008-0000-0000-0000E8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77" name="Rectangle 689">
          <a:extLst>
            <a:ext uri="{FF2B5EF4-FFF2-40B4-BE49-F238E27FC236}">
              <a16:creationId xmlns:a16="http://schemas.microsoft.com/office/drawing/2014/main" id="{00000000-0008-0000-0000-0000E9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78" name="Rectangle 690">
          <a:extLst>
            <a:ext uri="{FF2B5EF4-FFF2-40B4-BE49-F238E27FC236}">
              <a16:creationId xmlns:a16="http://schemas.microsoft.com/office/drawing/2014/main" id="{00000000-0008-0000-0000-0000EA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79" name="Rectangle 691">
          <a:extLst>
            <a:ext uri="{FF2B5EF4-FFF2-40B4-BE49-F238E27FC236}">
              <a16:creationId xmlns:a16="http://schemas.microsoft.com/office/drawing/2014/main" id="{00000000-0008-0000-0000-0000EB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80" name="Rectangle 692">
          <a:extLst>
            <a:ext uri="{FF2B5EF4-FFF2-40B4-BE49-F238E27FC236}">
              <a16:creationId xmlns:a16="http://schemas.microsoft.com/office/drawing/2014/main" id="{00000000-0008-0000-0000-0000EC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81" name="Rectangle 693">
          <a:extLst>
            <a:ext uri="{FF2B5EF4-FFF2-40B4-BE49-F238E27FC236}">
              <a16:creationId xmlns:a16="http://schemas.microsoft.com/office/drawing/2014/main" id="{00000000-0008-0000-0000-0000ED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82" name="Rectangle 694">
          <a:extLst>
            <a:ext uri="{FF2B5EF4-FFF2-40B4-BE49-F238E27FC236}">
              <a16:creationId xmlns:a16="http://schemas.microsoft.com/office/drawing/2014/main" id="{00000000-0008-0000-0000-0000EE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83" name="Rectangle 695">
          <a:extLst>
            <a:ext uri="{FF2B5EF4-FFF2-40B4-BE49-F238E27FC236}">
              <a16:creationId xmlns:a16="http://schemas.microsoft.com/office/drawing/2014/main" id="{00000000-0008-0000-0000-0000EF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84" name="Rectangle 696">
          <a:extLst>
            <a:ext uri="{FF2B5EF4-FFF2-40B4-BE49-F238E27FC236}">
              <a16:creationId xmlns:a16="http://schemas.microsoft.com/office/drawing/2014/main" id="{00000000-0008-0000-0000-0000F0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85" name="Rectangle 697">
          <a:extLst>
            <a:ext uri="{FF2B5EF4-FFF2-40B4-BE49-F238E27FC236}">
              <a16:creationId xmlns:a16="http://schemas.microsoft.com/office/drawing/2014/main" id="{00000000-0008-0000-0000-0000F1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86" name="Rectangle 698">
          <a:extLst>
            <a:ext uri="{FF2B5EF4-FFF2-40B4-BE49-F238E27FC236}">
              <a16:creationId xmlns:a16="http://schemas.microsoft.com/office/drawing/2014/main" id="{00000000-0008-0000-0000-0000F2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87" name="Rectangle 699">
          <a:extLst>
            <a:ext uri="{FF2B5EF4-FFF2-40B4-BE49-F238E27FC236}">
              <a16:creationId xmlns:a16="http://schemas.microsoft.com/office/drawing/2014/main" id="{00000000-0008-0000-0000-0000F3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188" name="Rectangle 700">
          <a:extLst>
            <a:ext uri="{FF2B5EF4-FFF2-40B4-BE49-F238E27FC236}">
              <a16:creationId xmlns:a16="http://schemas.microsoft.com/office/drawing/2014/main" id="{00000000-0008-0000-0000-0000F4C1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89" name="Rectangle 1101">
          <a:extLst>
            <a:ext uri="{FF2B5EF4-FFF2-40B4-BE49-F238E27FC236}">
              <a16:creationId xmlns:a16="http://schemas.microsoft.com/office/drawing/2014/main" id="{00000000-0008-0000-0000-000085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90" name="Rectangle 1102">
          <a:extLst>
            <a:ext uri="{FF2B5EF4-FFF2-40B4-BE49-F238E27FC236}">
              <a16:creationId xmlns:a16="http://schemas.microsoft.com/office/drawing/2014/main" id="{00000000-0008-0000-0000-000086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91" name="Rectangle 1103">
          <a:extLst>
            <a:ext uri="{FF2B5EF4-FFF2-40B4-BE49-F238E27FC236}">
              <a16:creationId xmlns:a16="http://schemas.microsoft.com/office/drawing/2014/main" id="{00000000-0008-0000-0000-000087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92" name="Rectangle 1104">
          <a:extLst>
            <a:ext uri="{FF2B5EF4-FFF2-40B4-BE49-F238E27FC236}">
              <a16:creationId xmlns:a16="http://schemas.microsoft.com/office/drawing/2014/main" id="{00000000-0008-0000-0000-000088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93" name="Rectangle 1105">
          <a:extLst>
            <a:ext uri="{FF2B5EF4-FFF2-40B4-BE49-F238E27FC236}">
              <a16:creationId xmlns:a16="http://schemas.microsoft.com/office/drawing/2014/main" id="{00000000-0008-0000-0000-000089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94" name="Rectangle 1106">
          <a:extLst>
            <a:ext uri="{FF2B5EF4-FFF2-40B4-BE49-F238E27FC236}">
              <a16:creationId xmlns:a16="http://schemas.microsoft.com/office/drawing/2014/main" id="{00000000-0008-0000-0000-00008A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95" name="Rectangle 1107">
          <a:extLst>
            <a:ext uri="{FF2B5EF4-FFF2-40B4-BE49-F238E27FC236}">
              <a16:creationId xmlns:a16="http://schemas.microsoft.com/office/drawing/2014/main" id="{00000000-0008-0000-0000-00008B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96" name="Rectangle 1108">
          <a:extLst>
            <a:ext uri="{FF2B5EF4-FFF2-40B4-BE49-F238E27FC236}">
              <a16:creationId xmlns:a16="http://schemas.microsoft.com/office/drawing/2014/main" id="{00000000-0008-0000-0000-00008C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97" name="Rectangle 1109">
          <a:extLst>
            <a:ext uri="{FF2B5EF4-FFF2-40B4-BE49-F238E27FC236}">
              <a16:creationId xmlns:a16="http://schemas.microsoft.com/office/drawing/2014/main" id="{00000000-0008-0000-0000-00008D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98" name="Rectangle 1110">
          <a:extLst>
            <a:ext uri="{FF2B5EF4-FFF2-40B4-BE49-F238E27FC236}">
              <a16:creationId xmlns:a16="http://schemas.microsoft.com/office/drawing/2014/main" id="{00000000-0008-0000-0000-00008E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599" name="Rectangle 1111">
          <a:extLst>
            <a:ext uri="{FF2B5EF4-FFF2-40B4-BE49-F238E27FC236}">
              <a16:creationId xmlns:a16="http://schemas.microsoft.com/office/drawing/2014/main" id="{00000000-0008-0000-0000-00008F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00" name="Rectangle 1112">
          <a:extLst>
            <a:ext uri="{FF2B5EF4-FFF2-40B4-BE49-F238E27FC236}">
              <a16:creationId xmlns:a16="http://schemas.microsoft.com/office/drawing/2014/main" id="{00000000-0008-0000-0000-000090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01" name="Rectangle 1113">
          <a:extLst>
            <a:ext uri="{FF2B5EF4-FFF2-40B4-BE49-F238E27FC236}">
              <a16:creationId xmlns:a16="http://schemas.microsoft.com/office/drawing/2014/main" id="{00000000-0008-0000-0000-000091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02" name="Rectangle 1114">
          <a:extLst>
            <a:ext uri="{FF2B5EF4-FFF2-40B4-BE49-F238E27FC236}">
              <a16:creationId xmlns:a16="http://schemas.microsoft.com/office/drawing/2014/main" id="{00000000-0008-0000-0000-000092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03" name="Rectangle 1115">
          <a:extLst>
            <a:ext uri="{FF2B5EF4-FFF2-40B4-BE49-F238E27FC236}">
              <a16:creationId xmlns:a16="http://schemas.microsoft.com/office/drawing/2014/main" id="{00000000-0008-0000-0000-000093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04" name="Rectangle 1116">
          <a:extLst>
            <a:ext uri="{FF2B5EF4-FFF2-40B4-BE49-F238E27FC236}">
              <a16:creationId xmlns:a16="http://schemas.microsoft.com/office/drawing/2014/main" id="{00000000-0008-0000-0000-000094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05" name="Rectangle 1117">
          <a:extLst>
            <a:ext uri="{FF2B5EF4-FFF2-40B4-BE49-F238E27FC236}">
              <a16:creationId xmlns:a16="http://schemas.microsoft.com/office/drawing/2014/main" id="{00000000-0008-0000-0000-000095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06" name="Rectangle 1118">
          <a:extLst>
            <a:ext uri="{FF2B5EF4-FFF2-40B4-BE49-F238E27FC236}">
              <a16:creationId xmlns:a16="http://schemas.microsoft.com/office/drawing/2014/main" id="{00000000-0008-0000-0000-000096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07" name="Rectangle 1119">
          <a:extLst>
            <a:ext uri="{FF2B5EF4-FFF2-40B4-BE49-F238E27FC236}">
              <a16:creationId xmlns:a16="http://schemas.microsoft.com/office/drawing/2014/main" id="{00000000-0008-0000-0000-000097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08" name="Rectangle 1120">
          <a:extLst>
            <a:ext uri="{FF2B5EF4-FFF2-40B4-BE49-F238E27FC236}">
              <a16:creationId xmlns:a16="http://schemas.microsoft.com/office/drawing/2014/main" id="{00000000-0008-0000-0000-000098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09" name="Rectangle 1121">
          <a:extLst>
            <a:ext uri="{FF2B5EF4-FFF2-40B4-BE49-F238E27FC236}">
              <a16:creationId xmlns:a16="http://schemas.microsoft.com/office/drawing/2014/main" id="{00000000-0008-0000-0000-000099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10" name="Rectangle 1122">
          <a:extLst>
            <a:ext uri="{FF2B5EF4-FFF2-40B4-BE49-F238E27FC236}">
              <a16:creationId xmlns:a16="http://schemas.microsoft.com/office/drawing/2014/main" id="{00000000-0008-0000-0000-00009A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11" name="Rectangle 1123">
          <a:extLst>
            <a:ext uri="{FF2B5EF4-FFF2-40B4-BE49-F238E27FC236}">
              <a16:creationId xmlns:a16="http://schemas.microsoft.com/office/drawing/2014/main" id="{00000000-0008-0000-0000-00009B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12" name="Rectangle 1124">
          <a:extLst>
            <a:ext uri="{FF2B5EF4-FFF2-40B4-BE49-F238E27FC236}">
              <a16:creationId xmlns:a16="http://schemas.microsoft.com/office/drawing/2014/main" id="{00000000-0008-0000-0000-00009C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13" name="Rectangle 1125">
          <a:extLst>
            <a:ext uri="{FF2B5EF4-FFF2-40B4-BE49-F238E27FC236}">
              <a16:creationId xmlns:a16="http://schemas.microsoft.com/office/drawing/2014/main" id="{00000000-0008-0000-0000-00009D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14" name="Rectangle 1126">
          <a:extLst>
            <a:ext uri="{FF2B5EF4-FFF2-40B4-BE49-F238E27FC236}">
              <a16:creationId xmlns:a16="http://schemas.microsoft.com/office/drawing/2014/main" id="{00000000-0008-0000-0000-00009E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15" name="Rectangle 1127">
          <a:extLst>
            <a:ext uri="{FF2B5EF4-FFF2-40B4-BE49-F238E27FC236}">
              <a16:creationId xmlns:a16="http://schemas.microsoft.com/office/drawing/2014/main" id="{00000000-0008-0000-0000-00009F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16" name="Rectangle 1128">
          <a:extLst>
            <a:ext uri="{FF2B5EF4-FFF2-40B4-BE49-F238E27FC236}">
              <a16:creationId xmlns:a16="http://schemas.microsoft.com/office/drawing/2014/main" id="{00000000-0008-0000-0000-0000A0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17" name="Rectangle 1129">
          <a:extLst>
            <a:ext uri="{FF2B5EF4-FFF2-40B4-BE49-F238E27FC236}">
              <a16:creationId xmlns:a16="http://schemas.microsoft.com/office/drawing/2014/main" id="{00000000-0008-0000-0000-0000A1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18" name="Rectangle 1130">
          <a:extLst>
            <a:ext uri="{FF2B5EF4-FFF2-40B4-BE49-F238E27FC236}">
              <a16:creationId xmlns:a16="http://schemas.microsoft.com/office/drawing/2014/main" id="{00000000-0008-0000-0000-0000A2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19" name="Rectangle 1131">
          <a:extLst>
            <a:ext uri="{FF2B5EF4-FFF2-40B4-BE49-F238E27FC236}">
              <a16:creationId xmlns:a16="http://schemas.microsoft.com/office/drawing/2014/main" id="{00000000-0008-0000-0000-0000A3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20" name="Rectangle 1132">
          <a:extLst>
            <a:ext uri="{FF2B5EF4-FFF2-40B4-BE49-F238E27FC236}">
              <a16:creationId xmlns:a16="http://schemas.microsoft.com/office/drawing/2014/main" id="{00000000-0008-0000-0000-0000A4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21" name="Rectangle 1133">
          <a:extLst>
            <a:ext uri="{FF2B5EF4-FFF2-40B4-BE49-F238E27FC236}">
              <a16:creationId xmlns:a16="http://schemas.microsoft.com/office/drawing/2014/main" id="{00000000-0008-0000-0000-0000A5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22" name="Rectangle 1134">
          <a:extLst>
            <a:ext uri="{FF2B5EF4-FFF2-40B4-BE49-F238E27FC236}">
              <a16:creationId xmlns:a16="http://schemas.microsoft.com/office/drawing/2014/main" id="{00000000-0008-0000-0000-0000A6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23" name="Rectangle 1135">
          <a:extLst>
            <a:ext uri="{FF2B5EF4-FFF2-40B4-BE49-F238E27FC236}">
              <a16:creationId xmlns:a16="http://schemas.microsoft.com/office/drawing/2014/main" id="{00000000-0008-0000-0000-0000A7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24" name="Rectangle 1136">
          <a:extLst>
            <a:ext uri="{FF2B5EF4-FFF2-40B4-BE49-F238E27FC236}">
              <a16:creationId xmlns:a16="http://schemas.microsoft.com/office/drawing/2014/main" id="{00000000-0008-0000-0000-0000A8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25" name="Rectangle 1137">
          <a:extLst>
            <a:ext uri="{FF2B5EF4-FFF2-40B4-BE49-F238E27FC236}">
              <a16:creationId xmlns:a16="http://schemas.microsoft.com/office/drawing/2014/main" id="{00000000-0008-0000-0000-0000A9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26" name="Rectangle 1138">
          <a:extLst>
            <a:ext uri="{FF2B5EF4-FFF2-40B4-BE49-F238E27FC236}">
              <a16:creationId xmlns:a16="http://schemas.microsoft.com/office/drawing/2014/main" id="{00000000-0008-0000-0000-0000AA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27" name="Rectangle 1139">
          <a:extLst>
            <a:ext uri="{FF2B5EF4-FFF2-40B4-BE49-F238E27FC236}">
              <a16:creationId xmlns:a16="http://schemas.microsoft.com/office/drawing/2014/main" id="{00000000-0008-0000-0000-0000AB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28" name="Rectangle 1140">
          <a:extLst>
            <a:ext uri="{FF2B5EF4-FFF2-40B4-BE49-F238E27FC236}">
              <a16:creationId xmlns:a16="http://schemas.microsoft.com/office/drawing/2014/main" id="{00000000-0008-0000-0000-0000AC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29" name="Rectangle 1141">
          <a:extLst>
            <a:ext uri="{FF2B5EF4-FFF2-40B4-BE49-F238E27FC236}">
              <a16:creationId xmlns:a16="http://schemas.microsoft.com/office/drawing/2014/main" id="{00000000-0008-0000-0000-0000AD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30" name="Rectangle 1142">
          <a:extLst>
            <a:ext uri="{FF2B5EF4-FFF2-40B4-BE49-F238E27FC236}">
              <a16:creationId xmlns:a16="http://schemas.microsoft.com/office/drawing/2014/main" id="{00000000-0008-0000-0000-0000AE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31" name="Rectangle 1143">
          <a:extLst>
            <a:ext uri="{FF2B5EF4-FFF2-40B4-BE49-F238E27FC236}">
              <a16:creationId xmlns:a16="http://schemas.microsoft.com/office/drawing/2014/main" id="{00000000-0008-0000-0000-0000AF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32" name="Rectangle 1144">
          <a:extLst>
            <a:ext uri="{FF2B5EF4-FFF2-40B4-BE49-F238E27FC236}">
              <a16:creationId xmlns:a16="http://schemas.microsoft.com/office/drawing/2014/main" id="{00000000-0008-0000-0000-0000B0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33" name="Rectangle 1145">
          <a:extLst>
            <a:ext uri="{FF2B5EF4-FFF2-40B4-BE49-F238E27FC236}">
              <a16:creationId xmlns:a16="http://schemas.microsoft.com/office/drawing/2014/main" id="{00000000-0008-0000-0000-0000B1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34" name="Rectangle 1146">
          <a:extLst>
            <a:ext uri="{FF2B5EF4-FFF2-40B4-BE49-F238E27FC236}">
              <a16:creationId xmlns:a16="http://schemas.microsoft.com/office/drawing/2014/main" id="{00000000-0008-0000-0000-0000B2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35" name="Rectangle 1147">
          <a:extLst>
            <a:ext uri="{FF2B5EF4-FFF2-40B4-BE49-F238E27FC236}">
              <a16:creationId xmlns:a16="http://schemas.microsoft.com/office/drawing/2014/main" id="{00000000-0008-0000-0000-0000B3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36" name="Rectangle 1148">
          <a:extLst>
            <a:ext uri="{FF2B5EF4-FFF2-40B4-BE49-F238E27FC236}">
              <a16:creationId xmlns:a16="http://schemas.microsoft.com/office/drawing/2014/main" id="{00000000-0008-0000-0000-0000B4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37" name="Rectangle 1149">
          <a:extLst>
            <a:ext uri="{FF2B5EF4-FFF2-40B4-BE49-F238E27FC236}">
              <a16:creationId xmlns:a16="http://schemas.microsoft.com/office/drawing/2014/main" id="{00000000-0008-0000-0000-0000B5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38" name="Rectangle 1150">
          <a:extLst>
            <a:ext uri="{FF2B5EF4-FFF2-40B4-BE49-F238E27FC236}">
              <a16:creationId xmlns:a16="http://schemas.microsoft.com/office/drawing/2014/main" id="{00000000-0008-0000-0000-0000B6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39" name="Rectangle 1151">
          <a:extLst>
            <a:ext uri="{FF2B5EF4-FFF2-40B4-BE49-F238E27FC236}">
              <a16:creationId xmlns:a16="http://schemas.microsoft.com/office/drawing/2014/main" id="{00000000-0008-0000-0000-0000B7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40" name="Rectangle 1152">
          <a:extLst>
            <a:ext uri="{FF2B5EF4-FFF2-40B4-BE49-F238E27FC236}">
              <a16:creationId xmlns:a16="http://schemas.microsoft.com/office/drawing/2014/main" id="{00000000-0008-0000-0000-0000B8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41" name="Rectangle 1153">
          <a:extLst>
            <a:ext uri="{FF2B5EF4-FFF2-40B4-BE49-F238E27FC236}">
              <a16:creationId xmlns:a16="http://schemas.microsoft.com/office/drawing/2014/main" id="{00000000-0008-0000-0000-0000B9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42" name="Rectangle 1154">
          <a:extLst>
            <a:ext uri="{FF2B5EF4-FFF2-40B4-BE49-F238E27FC236}">
              <a16:creationId xmlns:a16="http://schemas.microsoft.com/office/drawing/2014/main" id="{00000000-0008-0000-0000-0000BA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43" name="Rectangle 1155">
          <a:extLst>
            <a:ext uri="{FF2B5EF4-FFF2-40B4-BE49-F238E27FC236}">
              <a16:creationId xmlns:a16="http://schemas.microsoft.com/office/drawing/2014/main" id="{00000000-0008-0000-0000-0000BB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44" name="Rectangle 1156">
          <a:extLst>
            <a:ext uri="{FF2B5EF4-FFF2-40B4-BE49-F238E27FC236}">
              <a16:creationId xmlns:a16="http://schemas.microsoft.com/office/drawing/2014/main" id="{00000000-0008-0000-0000-0000BC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45" name="Rectangle 1157">
          <a:extLst>
            <a:ext uri="{FF2B5EF4-FFF2-40B4-BE49-F238E27FC236}">
              <a16:creationId xmlns:a16="http://schemas.microsoft.com/office/drawing/2014/main" id="{00000000-0008-0000-0000-0000BD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46" name="Rectangle 1158">
          <a:extLst>
            <a:ext uri="{FF2B5EF4-FFF2-40B4-BE49-F238E27FC236}">
              <a16:creationId xmlns:a16="http://schemas.microsoft.com/office/drawing/2014/main" id="{00000000-0008-0000-0000-0000BE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47" name="Rectangle 1159">
          <a:extLst>
            <a:ext uri="{FF2B5EF4-FFF2-40B4-BE49-F238E27FC236}">
              <a16:creationId xmlns:a16="http://schemas.microsoft.com/office/drawing/2014/main" id="{00000000-0008-0000-0000-0000BF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48" name="Rectangle 1160">
          <a:extLst>
            <a:ext uri="{FF2B5EF4-FFF2-40B4-BE49-F238E27FC236}">
              <a16:creationId xmlns:a16="http://schemas.microsoft.com/office/drawing/2014/main" id="{00000000-0008-0000-0000-0000C0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49" name="Rectangle 1161">
          <a:extLst>
            <a:ext uri="{FF2B5EF4-FFF2-40B4-BE49-F238E27FC236}">
              <a16:creationId xmlns:a16="http://schemas.microsoft.com/office/drawing/2014/main" id="{00000000-0008-0000-0000-0000C1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50" name="Rectangle 1162">
          <a:extLst>
            <a:ext uri="{FF2B5EF4-FFF2-40B4-BE49-F238E27FC236}">
              <a16:creationId xmlns:a16="http://schemas.microsoft.com/office/drawing/2014/main" id="{00000000-0008-0000-0000-0000C2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51" name="Rectangle 1163">
          <a:extLst>
            <a:ext uri="{FF2B5EF4-FFF2-40B4-BE49-F238E27FC236}">
              <a16:creationId xmlns:a16="http://schemas.microsoft.com/office/drawing/2014/main" id="{00000000-0008-0000-0000-0000C3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52" name="Rectangle 1164">
          <a:extLst>
            <a:ext uri="{FF2B5EF4-FFF2-40B4-BE49-F238E27FC236}">
              <a16:creationId xmlns:a16="http://schemas.microsoft.com/office/drawing/2014/main" id="{00000000-0008-0000-0000-0000C4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53" name="Rectangle 1165">
          <a:extLst>
            <a:ext uri="{FF2B5EF4-FFF2-40B4-BE49-F238E27FC236}">
              <a16:creationId xmlns:a16="http://schemas.microsoft.com/office/drawing/2014/main" id="{00000000-0008-0000-0000-0000C5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54" name="Rectangle 1166">
          <a:extLst>
            <a:ext uri="{FF2B5EF4-FFF2-40B4-BE49-F238E27FC236}">
              <a16:creationId xmlns:a16="http://schemas.microsoft.com/office/drawing/2014/main" id="{00000000-0008-0000-0000-0000C6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55" name="Rectangle 1167">
          <a:extLst>
            <a:ext uri="{FF2B5EF4-FFF2-40B4-BE49-F238E27FC236}">
              <a16:creationId xmlns:a16="http://schemas.microsoft.com/office/drawing/2014/main" id="{00000000-0008-0000-0000-0000C7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56" name="Rectangle 1168">
          <a:extLst>
            <a:ext uri="{FF2B5EF4-FFF2-40B4-BE49-F238E27FC236}">
              <a16:creationId xmlns:a16="http://schemas.microsoft.com/office/drawing/2014/main" id="{00000000-0008-0000-0000-0000C8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57" name="Rectangle 1169">
          <a:extLst>
            <a:ext uri="{FF2B5EF4-FFF2-40B4-BE49-F238E27FC236}">
              <a16:creationId xmlns:a16="http://schemas.microsoft.com/office/drawing/2014/main" id="{00000000-0008-0000-0000-0000C9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58" name="Rectangle 1170">
          <a:extLst>
            <a:ext uri="{FF2B5EF4-FFF2-40B4-BE49-F238E27FC236}">
              <a16:creationId xmlns:a16="http://schemas.microsoft.com/office/drawing/2014/main" id="{00000000-0008-0000-0000-0000CA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59" name="Rectangle 1171">
          <a:extLst>
            <a:ext uri="{FF2B5EF4-FFF2-40B4-BE49-F238E27FC236}">
              <a16:creationId xmlns:a16="http://schemas.microsoft.com/office/drawing/2014/main" id="{00000000-0008-0000-0000-0000CB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60" name="Rectangle 1172">
          <a:extLst>
            <a:ext uri="{FF2B5EF4-FFF2-40B4-BE49-F238E27FC236}">
              <a16:creationId xmlns:a16="http://schemas.microsoft.com/office/drawing/2014/main" id="{00000000-0008-0000-0000-0000CC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61" name="Rectangle 1173">
          <a:extLst>
            <a:ext uri="{FF2B5EF4-FFF2-40B4-BE49-F238E27FC236}">
              <a16:creationId xmlns:a16="http://schemas.microsoft.com/office/drawing/2014/main" id="{00000000-0008-0000-0000-0000CD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62" name="Rectangle 1174">
          <a:extLst>
            <a:ext uri="{FF2B5EF4-FFF2-40B4-BE49-F238E27FC236}">
              <a16:creationId xmlns:a16="http://schemas.microsoft.com/office/drawing/2014/main" id="{00000000-0008-0000-0000-0000CE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63" name="Rectangle 1175">
          <a:extLst>
            <a:ext uri="{FF2B5EF4-FFF2-40B4-BE49-F238E27FC236}">
              <a16:creationId xmlns:a16="http://schemas.microsoft.com/office/drawing/2014/main" id="{00000000-0008-0000-0000-0000CF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64" name="Rectangle 1176">
          <a:extLst>
            <a:ext uri="{FF2B5EF4-FFF2-40B4-BE49-F238E27FC236}">
              <a16:creationId xmlns:a16="http://schemas.microsoft.com/office/drawing/2014/main" id="{00000000-0008-0000-0000-0000D0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65" name="Rectangle 1177">
          <a:extLst>
            <a:ext uri="{FF2B5EF4-FFF2-40B4-BE49-F238E27FC236}">
              <a16:creationId xmlns:a16="http://schemas.microsoft.com/office/drawing/2014/main" id="{00000000-0008-0000-0000-0000D1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66" name="Rectangle 1178">
          <a:extLst>
            <a:ext uri="{FF2B5EF4-FFF2-40B4-BE49-F238E27FC236}">
              <a16:creationId xmlns:a16="http://schemas.microsoft.com/office/drawing/2014/main" id="{00000000-0008-0000-0000-0000D2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67" name="Rectangle 1179">
          <a:extLst>
            <a:ext uri="{FF2B5EF4-FFF2-40B4-BE49-F238E27FC236}">
              <a16:creationId xmlns:a16="http://schemas.microsoft.com/office/drawing/2014/main" id="{00000000-0008-0000-0000-0000D3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68" name="Rectangle 1180">
          <a:extLst>
            <a:ext uri="{FF2B5EF4-FFF2-40B4-BE49-F238E27FC236}">
              <a16:creationId xmlns:a16="http://schemas.microsoft.com/office/drawing/2014/main" id="{00000000-0008-0000-0000-0000D4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69" name="Rectangle 1181">
          <a:extLst>
            <a:ext uri="{FF2B5EF4-FFF2-40B4-BE49-F238E27FC236}">
              <a16:creationId xmlns:a16="http://schemas.microsoft.com/office/drawing/2014/main" id="{00000000-0008-0000-0000-0000D5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70" name="Rectangle 1182">
          <a:extLst>
            <a:ext uri="{FF2B5EF4-FFF2-40B4-BE49-F238E27FC236}">
              <a16:creationId xmlns:a16="http://schemas.microsoft.com/office/drawing/2014/main" id="{00000000-0008-0000-0000-0000D6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71" name="Rectangle 1183">
          <a:extLst>
            <a:ext uri="{FF2B5EF4-FFF2-40B4-BE49-F238E27FC236}">
              <a16:creationId xmlns:a16="http://schemas.microsoft.com/office/drawing/2014/main" id="{00000000-0008-0000-0000-0000D7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72" name="Rectangle 1184">
          <a:extLst>
            <a:ext uri="{FF2B5EF4-FFF2-40B4-BE49-F238E27FC236}">
              <a16:creationId xmlns:a16="http://schemas.microsoft.com/office/drawing/2014/main" id="{00000000-0008-0000-0000-0000D8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73" name="Rectangle 1185">
          <a:extLst>
            <a:ext uri="{FF2B5EF4-FFF2-40B4-BE49-F238E27FC236}">
              <a16:creationId xmlns:a16="http://schemas.microsoft.com/office/drawing/2014/main" id="{00000000-0008-0000-0000-0000D9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74" name="Rectangle 1186">
          <a:extLst>
            <a:ext uri="{FF2B5EF4-FFF2-40B4-BE49-F238E27FC236}">
              <a16:creationId xmlns:a16="http://schemas.microsoft.com/office/drawing/2014/main" id="{00000000-0008-0000-0000-0000DA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75" name="Rectangle 1187">
          <a:extLst>
            <a:ext uri="{FF2B5EF4-FFF2-40B4-BE49-F238E27FC236}">
              <a16:creationId xmlns:a16="http://schemas.microsoft.com/office/drawing/2014/main" id="{00000000-0008-0000-0000-0000DB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76" name="Rectangle 1188">
          <a:extLst>
            <a:ext uri="{FF2B5EF4-FFF2-40B4-BE49-F238E27FC236}">
              <a16:creationId xmlns:a16="http://schemas.microsoft.com/office/drawing/2014/main" id="{00000000-0008-0000-0000-0000DC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77" name="Rectangle 1189">
          <a:extLst>
            <a:ext uri="{FF2B5EF4-FFF2-40B4-BE49-F238E27FC236}">
              <a16:creationId xmlns:a16="http://schemas.microsoft.com/office/drawing/2014/main" id="{00000000-0008-0000-0000-0000DD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78" name="Rectangle 1190">
          <a:extLst>
            <a:ext uri="{FF2B5EF4-FFF2-40B4-BE49-F238E27FC236}">
              <a16:creationId xmlns:a16="http://schemas.microsoft.com/office/drawing/2014/main" id="{00000000-0008-0000-0000-0000DE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79" name="Rectangle 1191">
          <a:extLst>
            <a:ext uri="{FF2B5EF4-FFF2-40B4-BE49-F238E27FC236}">
              <a16:creationId xmlns:a16="http://schemas.microsoft.com/office/drawing/2014/main" id="{00000000-0008-0000-0000-0000DF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80" name="Rectangle 1192">
          <a:extLst>
            <a:ext uri="{FF2B5EF4-FFF2-40B4-BE49-F238E27FC236}">
              <a16:creationId xmlns:a16="http://schemas.microsoft.com/office/drawing/2014/main" id="{00000000-0008-0000-0000-0000E0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81" name="Rectangle 1193">
          <a:extLst>
            <a:ext uri="{FF2B5EF4-FFF2-40B4-BE49-F238E27FC236}">
              <a16:creationId xmlns:a16="http://schemas.microsoft.com/office/drawing/2014/main" id="{00000000-0008-0000-0000-0000E1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82" name="Rectangle 1194">
          <a:extLst>
            <a:ext uri="{FF2B5EF4-FFF2-40B4-BE49-F238E27FC236}">
              <a16:creationId xmlns:a16="http://schemas.microsoft.com/office/drawing/2014/main" id="{00000000-0008-0000-0000-0000E2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83" name="Rectangle 1195">
          <a:extLst>
            <a:ext uri="{FF2B5EF4-FFF2-40B4-BE49-F238E27FC236}">
              <a16:creationId xmlns:a16="http://schemas.microsoft.com/office/drawing/2014/main" id="{00000000-0008-0000-0000-0000E3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84" name="Rectangle 1196">
          <a:extLst>
            <a:ext uri="{FF2B5EF4-FFF2-40B4-BE49-F238E27FC236}">
              <a16:creationId xmlns:a16="http://schemas.microsoft.com/office/drawing/2014/main" id="{00000000-0008-0000-0000-0000E4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85" name="Rectangle 1197">
          <a:extLst>
            <a:ext uri="{FF2B5EF4-FFF2-40B4-BE49-F238E27FC236}">
              <a16:creationId xmlns:a16="http://schemas.microsoft.com/office/drawing/2014/main" id="{00000000-0008-0000-0000-0000E5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86" name="Rectangle 1198">
          <a:extLst>
            <a:ext uri="{FF2B5EF4-FFF2-40B4-BE49-F238E27FC236}">
              <a16:creationId xmlns:a16="http://schemas.microsoft.com/office/drawing/2014/main" id="{00000000-0008-0000-0000-0000E6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87" name="Rectangle 1199">
          <a:extLst>
            <a:ext uri="{FF2B5EF4-FFF2-40B4-BE49-F238E27FC236}">
              <a16:creationId xmlns:a16="http://schemas.microsoft.com/office/drawing/2014/main" id="{00000000-0008-0000-0000-0000E7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88" name="Rectangle 1200">
          <a:extLst>
            <a:ext uri="{FF2B5EF4-FFF2-40B4-BE49-F238E27FC236}">
              <a16:creationId xmlns:a16="http://schemas.microsoft.com/office/drawing/2014/main" id="{00000000-0008-0000-0000-0000E8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89" name="Rectangle 1201">
          <a:extLst>
            <a:ext uri="{FF2B5EF4-FFF2-40B4-BE49-F238E27FC236}">
              <a16:creationId xmlns:a16="http://schemas.microsoft.com/office/drawing/2014/main" id="{00000000-0008-0000-0000-0000E9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90" name="Rectangle 1202">
          <a:extLst>
            <a:ext uri="{FF2B5EF4-FFF2-40B4-BE49-F238E27FC236}">
              <a16:creationId xmlns:a16="http://schemas.microsoft.com/office/drawing/2014/main" id="{00000000-0008-0000-0000-0000EA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91" name="Rectangle 1203">
          <a:extLst>
            <a:ext uri="{FF2B5EF4-FFF2-40B4-BE49-F238E27FC236}">
              <a16:creationId xmlns:a16="http://schemas.microsoft.com/office/drawing/2014/main" id="{00000000-0008-0000-0000-0000EB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92" name="Rectangle 1204">
          <a:extLst>
            <a:ext uri="{FF2B5EF4-FFF2-40B4-BE49-F238E27FC236}">
              <a16:creationId xmlns:a16="http://schemas.microsoft.com/office/drawing/2014/main" id="{00000000-0008-0000-0000-0000EC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93" name="Rectangle 1205">
          <a:extLst>
            <a:ext uri="{FF2B5EF4-FFF2-40B4-BE49-F238E27FC236}">
              <a16:creationId xmlns:a16="http://schemas.microsoft.com/office/drawing/2014/main" id="{00000000-0008-0000-0000-0000ED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94" name="Rectangle 1206">
          <a:extLst>
            <a:ext uri="{FF2B5EF4-FFF2-40B4-BE49-F238E27FC236}">
              <a16:creationId xmlns:a16="http://schemas.microsoft.com/office/drawing/2014/main" id="{00000000-0008-0000-0000-0000EE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95" name="Rectangle 1207">
          <a:extLst>
            <a:ext uri="{FF2B5EF4-FFF2-40B4-BE49-F238E27FC236}">
              <a16:creationId xmlns:a16="http://schemas.microsoft.com/office/drawing/2014/main" id="{00000000-0008-0000-0000-0000EF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96" name="Rectangle 1208">
          <a:extLst>
            <a:ext uri="{FF2B5EF4-FFF2-40B4-BE49-F238E27FC236}">
              <a16:creationId xmlns:a16="http://schemas.microsoft.com/office/drawing/2014/main" id="{00000000-0008-0000-0000-0000F0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97" name="Rectangle 1209">
          <a:extLst>
            <a:ext uri="{FF2B5EF4-FFF2-40B4-BE49-F238E27FC236}">
              <a16:creationId xmlns:a16="http://schemas.microsoft.com/office/drawing/2014/main" id="{00000000-0008-0000-0000-0000F1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98" name="Rectangle 1210">
          <a:extLst>
            <a:ext uri="{FF2B5EF4-FFF2-40B4-BE49-F238E27FC236}">
              <a16:creationId xmlns:a16="http://schemas.microsoft.com/office/drawing/2014/main" id="{00000000-0008-0000-0000-0000F2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699" name="Rectangle 1211">
          <a:extLst>
            <a:ext uri="{FF2B5EF4-FFF2-40B4-BE49-F238E27FC236}">
              <a16:creationId xmlns:a16="http://schemas.microsoft.com/office/drawing/2014/main" id="{00000000-0008-0000-0000-0000F3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00" name="Rectangle 1212">
          <a:extLst>
            <a:ext uri="{FF2B5EF4-FFF2-40B4-BE49-F238E27FC236}">
              <a16:creationId xmlns:a16="http://schemas.microsoft.com/office/drawing/2014/main" id="{00000000-0008-0000-0000-0000F4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01" name="Rectangle 1213">
          <a:extLst>
            <a:ext uri="{FF2B5EF4-FFF2-40B4-BE49-F238E27FC236}">
              <a16:creationId xmlns:a16="http://schemas.microsoft.com/office/drawing/2014/main" id="{00000000-0008-0000-0000-0000F5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02" name="Rectangle 1214">
          <a:extLst>
            <a:ext uri="{FF2B5EF4-FFF2-40B4-BE49-F238E27FC236}">
              <a16:creationId xmlns:a16="http://schemas.microsoft.com/office/drawing/2014/main" id="{00000000-0008-0000-0000-0000F6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03" name="Rectangle 1215">
          <a:extLst>
            <a:ext uri="{FF2B5EF4-FFF2-40B4-BE49-F238E27FC236}">
              <a16:creationId xmlns:a16="http://schemas.microsoft.com/office/drawing/2014/main" id="{00000000-0008-0000-0000-0000F7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04" name="Rectangle 1216">
          <a:extLst>
            <a:ext uri="{FF2B5EF4-FFF2-40B4-BE49-F238E27FC236}">
              <a16:creationId xmlns:a16="http://schemas.microsoft.com/office/drawing/2014/main" id="{00000000-0008-0000-0000-0000F8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05" name="Rectangle 1217">
          <a:extLst>
            <a:ext uri="{FF2B5EF4-FFF2-40B4-BE49-F238E27FC236}">
              <a16:creationId xmlns:a16="http://schemas.microsoft.com/office/drawing/2014/main" id="{00000000-0008-0000-0000-0000F9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06" name="Rectangle 1218">
          <a:extLst>
            <a:ext uri="{FF2B5EF4-FFF2-40B4-BE49-F238E27FC236}">
              <a16:creationId xmlns:a16="http://schemas.microsoft.com/office/drawing/2014/main" id="{00000000-0008-0000-0000-0000FA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07" name="Rectangle 1219">
          <a:extLst>
            <a:ext uri="{FF2B5EF4-FFF2-40B4-BE49-F238E27FC236}">
              <a16:creationId xmlns:a16="http://schemas.microsoft.com/office/drawing/2014/main" id="{00000000-0008-0000-0000-0000FB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08" name="Rectangle 1220">
          <a:extLst>
            <a:ext uri="{FF2B5EF4-FFF2-40B4-BE49-F238E27FC236}">
              <a16:creationId xmlns:a16="http://schemas.microsoft.com/office/drawing/2014/main" id="{00000000-0008-0000-0000-0000FC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09" name="Rectangle 1221">
          <a:extLst>
            <a:ext uri="{FF2B5EF4-FFF2-40B4-BE49-F238E27FC236}">
              <a16:creationId xmlns:a16="http://schemas.microsoft.com/office/drawing/2014/main" id="{00000000-0008-0000-0000-0000FD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10" name="Rectangle 1222">
          <a:extLst>
            <a:ext uri="{FF2B5EF4-FFF2-40B4-BE49-F238E27FC236}">
              <a16:creationId xmlns:a16="http://schemas.microsoft.com/office/drawing/2014/main" id="{00000000-0008-0000-0000-0000FE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11" name="Rectangle 1223">
          <a:extLst>
            <a:ext uri="{FF2B5EF4-FFF2-40B4-BE49-F238E27FC236}">
              <a16:creationId xmlns:a16="http://schemas.microsoft.com/office/drawing/2014/main" id="{00000000-0008-0000-0000-0000FFC3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12" name="Rectangle 1224">
          <a:extLst>
            <a:ext uri="{FF2B5EF4-FFF2-40B4-BE49-F238E27FC236}">
              <a16:creationId xmlns:a16="http://schemas.microsoft.com/office/drawing/2014/main" id="{00000000-0008-0000-0000-00000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13" name="Rectangle 1225">
          <a:extLst>
            <a:ext uri="{FF2B5EF4-FFF2-40B4-BE49-F238E27FC236}">
              <a16:creationId xmlns:a16="http://schemas.microsoft.com/office/drawing/2014/main" id="{00000000-0008-0000-0000-00000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14" name="Rectangle 1226">
          <a:extLst>
            <a:ext uri="{FF2B5EF4-FFF2-40B4-BE49-F238E27FC236}">
              <a16:creationId xmlns:a16="http://schemas.microsoft.com/office/drawing/2014/main" id="{00000000-0008-0000-0000-00000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15" name="Rectangle 1227">
          <a:extLst>
            <a:ext uri="{FF2B5EF4-FFF2-40B4-BE49-F238E27FC236}">
              <a16:creationId xmlns:a16="http://schemas.microsoft.com/office/drawing/2014/main" id="{00000000-0008-0000-0000-00000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16" name="Rectangle 1228">
          <a:extLst>
            <a:ext uri="{FF2B5EF4-FFF2-40B4-BE49-F238E27FC236}">
              <a16:creationId xmlns:a16="http://schemas.microsoft.com/office/drawing/2014/main" id="{00000000-0008-0000-0000-00000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17" name="Rectangle 1229">
          <a:extLst>
            <a:ext uri="{FF2B5EF4-FFF2-40B4-BE49-F238E27FC236}">
              <a16:creationId xmlns:a16="http://schemas.microsoft.com/office/drawing/2014/main" id="{00000000-0008-0000-0000-00000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18" name="Rectangle 1230">
          <a:extLst>
            <a:ext uri="{FF2B5EF4-FFF2-40B4-BE49-F238E27FC236}">
              <a16:creationId xmlns:a16="http://schemas.microsoft.com/office/drawing/2014/main" id="{00000000-0008-0000-0000-00000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19" name="Rectangle 1231">
          <a:extLst>
            <a:ext uri="{FF2B5EF4-FFF2-40B4-BE49-F238E27FC236}">
              <a16:creationId xmlns:a16="http://schemas.microsoft.com/office/drawing/2014/main" id="{00000000-0008-0000-0000-00000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20" name="Rectangle 1232">
          <a:extLst>
            <a:ext uri="{FF2B5EF4-FFF2-40B4-BE49-F238E27FC236}">
              <a16:creationId xmlns:a16="http://schemas.microsoft.com/office/drawing/2014/main" id="{00000000-0008-0000-0000-00000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21" name="Rectangle 1233">
          <a:extLst>
            <a:ext uri="{FF2B5EF4-FFF2-40B4-BE49-F238E27FC236}">
              <a16:creationId xmlns:a16="http://schemas.microsoft.com/office/drawing/2014/main" id="{00000000-0008-0000-0000-00000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22" name="Rectangle 1234">
          <a:extLst>
            <a:ext uri="{FF2B5EF4-FFF2-40B4-BE49-F238E27FC236}">
              <a16:creationId xmlns:a16="http://schemas.microsoft.com/office/drawing/2014/main" id="{00000000-0008-0000-0000-00000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23" name="Rectangle 1235">
          <a:extLst>
            <a:ext uri="{FF2B5EF4-FFF2-40B4-BE49-F238E27FC236}">
              <a16:creationId xmlns:a16="http://schemas.microsoft.com/office/drawing/2014/main" id="{00000000-0008-0000-0000-00000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24" name="Rectangle 1236">
          <a:extLst>
            <a:ext uri="{FF2B5EF4-FFF2-40B4-BE49-F238E27FC236}">
              <a16:creationId xmlns:a16="http://schemas.microsoft.com/office/drawing/2014/main" id="{00000000-0008-0000-0000-00000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25" name="Rectangle 1237">
          <a:extLst>
            <a:ext uri="{FF2B5EF4-FFF2-40B4-BE49-F238E27FC236}">
              <a16:creationId xmlns:a16="http://schemas.microsoft.com/office/drawing/2014/main" id="{00000000-0008-0000-0000-00000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26" name="Rectangle 1238">
          <a:extLst>
            <a:ext uri="{FF2B5EF4-FFF2-40B4-BE49-F238E27FC236}">
              <a16:creationId xmlns:a16="http://schemas.microsoft.com/office/drawing/2014/main" id="{00000000-0008-0000-0000-00000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27" name="Rectangle 1239">
          <a:extLst>
            <a:ext uri="{FF2B5EF4-FFF2-40B4-BE49-F238E27FC236}">
              <a16:creationId xmlns:a16="http://schemas.microsoft.com/office/drawing/2014/main" id="{00000000-0008-0000-0000-00000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28" name="Rectangle 1240">
          <a:extLst>
            <a:ext uri="{FF2B5EF4-FFF2-40B4-BE49-F238E27FC236}">
              <a16:creationId xmlns:a16="http://schemas.microsoft.com/office/drawing/2014/main" id="{00000000-0008-0000-0000-00001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29" name="Rectangle 1241">
          <a:extLst>
            <a:ext uri="{FF2B5EF4-FFF2-40B4-BE49-F238E27FC236}">
              <a16:creationId xmlns:a16="http://schemas.microsoft.com/office/drawing/2014/main" id="{00000000-0008-0000-0000-00001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30" name="Rectangle 1242">
          <a:extLst>
            <a:ext uri="{FF2B5EF4-FFF2-40B4-BE49-F238E27FC236}">
              <a16:creationId xmlns:a16="http://schemas.microsoft.com/office/drawing/2014/main" id="{00000000-0008-0000-0000-00001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31" name="Rectangle 1243">
          <a:extLst>
            <a:ext uri="{FF2B5EF4-FFF2-40B4-BE49-F238E27FC236}">
              <a16:creationId xmlns:a16="http://schemas.microsoft.com/office/drawing/2014/main" id="{00000000-0008-0000-0000-00001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32" name="Rectangle 1244">
          <a:extLst>
            <a:ext uri="{FF2B5EF4-FFF2-40B4-BE49-F238E27FC236}">
              <a16:creationId xmlns:a16="http://schemas.microsoft.com/office/drawing/2014/main" id="{00000000-0008-0000-0000-00001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33" name="Rectangle 1245">
          <a:extLst>
            <a:ext uri="{FF2B5EF4-FFF2-40B4-BE49-F238E27FC236}">
              <a16:creationId xmlns:a16="http://schemas.microsoft.com/office/drawing/2014/main" id="{00000000-0008-0000-0000-00001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34" name="Rectangle 1246">
          <a:extLst>
            <a:ext uri="{FF2B5EF4-FFF2-40B4-BE49-F238E27FC236}">
              <a16:creationId xmlns:a16="http://schemas.microsoft.com/office/drawing/2014/main" id="{00000000-0008-0000-0000-00001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35" name="Rectangle 1247">
          <a:extLst>
            <a:ext uri="{FF2B5EF4-FFF2-40B4-BE49-F238E27FC236}">
              <a16:creationId xmlns:a16="http://schemas.microsoft.com/office/drawing/2014/main" id="{00000000-0008-0000-0000-00001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36" name="Rectangle 1248">
          <a:extLst>
            <a:ext uri="{FF2B5EF4-FFF2-40B4-BE49-F238E27FC236}">
              <a16:creationId xmlns:a16="http://schemas.microsoft.com/office/drawing/2014/main" id="{00000000-0008-0000-0000-00001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37" name="Rectangle 1249">
          <a:extLst>
            <a:ext uri="{FF2B5EF4-FFF2-40B4-BE49-F238E27FC236}">
              <a16:creationId xmlns:a16="http://schemas.microsoft.com/office/drawing/2014/main" id="{00000000-0008-0000-0000-00001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38" name="Rectangle 1250">
          <a:extLst>
            <a:ext uri="{FF2B5EF4-FFF2-40B4-BE49-F238E27FC236}">
              <a16:creationId xmlns:a16="http://schemas.microsoft.com/office/drawing/2014/main" id="{00000000-0008-0000-0000-00001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39" name="Rectangle 1251">
          <a:extLst>
            <a:ext uri="{FF2B5EF4-FFF2-40B4-BE49-F238E27FC236}">
              <a16:creationId xmlns:a16="http://schemas.microsoft.com/office/drawing/2014/main" id="{00000000-0008-0000-0000-00001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40" name="Rectangle 1252">
          <a:extLst>
            <a:ext uri="{FF2B5EF4-FFF2-40B4-BE49-F238E27FC236}">
              <a16:creationId xmlns:a16="http://schemas.microsoft.com/office/drawing/2014/main" id="{00000000-0008-0000-0000-00001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41" name="Rectangle 1253">
          <a:extLst>
            <a:ext uri="{FF2B5EF4-FFF2-40B4-BE49-F238E27FC236}">
              <a16:creationId xmlns:a16="http://schemas.microsoft.com/office/drawing/2014/main" id="{00000000-0008-0000-0000-00001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42" name="Rectangle 1254">
          <a:extLst>
            <a:ext uri="{FF2B5EF4-FFF2-40B4-BE49-F238E27FC236}">
              <a16:creationId xmlns:a16="http://schemas.microsoft.com/office/drawing/2014/main" id="{00000000-0008-0000-0000-00001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43" name="Rectangle 1255">
          <a:extLst>
            <a:ext uri="{FF2B5EF4-FFF2-40B4-BE49-F238E27FC236}">
              <a16:creationId xmlns:a16="http://schemas.microsoft.com/office/drawing/2014/main" id="{00000000-0008-0000-0000-00001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44" name="Rectangle 1256">
          <a:extLst>
            <a:ext uri="{FF2B5EF4-FFF2-40B4-BE49-F238E27FC236}">
              <a16:creationId xmlns:a16="http://schemas.microsoft.com/office/drawing/2014/main" id="{00000000-0008-0000-0000-00002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45" name="Rectangle 1257">
          <a:extLst>
            <a:ext uri="{FF2B5EF4-FFF2-40B4-BE49-F238E27FC236}">
              <a16:creationId xmlns:a16="http://schemas.microsoft.com/office/drawing/2014/main" id="{00000000-0008-0000-0000-00002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46" name="Rectangle 1258">
          <a:extLst>
            <a:ext uri="{FF2B5EF4-FFF2-40B4-BE49-F238E27FC236}">
              <a16:creationId xmlns:a16="http://schemas.microsoft.com/office/drawing/2014/main" id="{00000000-0008-0000-0000-00002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47" name="Rectangle 1259">
          <a:extLst>
            <a:ext uri="{FF2B5EF4-FFF2-40B4-BE49-F238E27FC236}">
              <a16:creationId xmlns:a16="http://schemas.microsoft.com/office/drawing/2014/main" id="{00000000-0008-0000-0000-00002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48" name="Rectangle 1260">
          <a:extLst>
            <a:ext uri="{FF2B5EF4-FFF2-40B4-BE49-F238E27FC236}">
              <a16:creationId xmlns:a16="http://schemas.microsoft.com/office/drawing/2014/main" id="{00000000-0008-0000-0000-00002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49" name="Rectangle 1261">
          <a:extLst>
            <a:ext uri="{FF2B5EF4-FFF2-40B4-BE49-F238E27FC236}">
              <a16:creationId xmlns:a16="http://schemas.microsoft.com/office/drawing/2014/main" id="{00000000-0008-0000-0000-00002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50" name="Rectangle 1262">
          <a:extLst>
            <a:ext uri="{FF2B5EF4-FFF2-40B4-BE49-F238E27FC236}">
              <a16:creationId xmlns:a16="http://schemas.microsoft.com/office/drawing/2014/main" id="{00000000-0008-0000-0000-00002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51" name="Rectangle 1263">
          <a:extLst>
            <a:ext uri="{FF2B5EF4-FFF2-40B4-BE49-F238E27FC236}">
              <a16:creationId xmlns:a16="http://schemas.microsoft.com/office/drawing/2014/main" id="{00000000-0008-0000-0000-00002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52" name="Rectangle 1264">
          <a:extLst>
            <a:ext uri="{FF2B5EF4-FFF2-40B4-BE49-F238E27FC236}">
              <a16:creationId xmlns:a16="http://schemas.microsoft.com/office/drawing/2014/main" id="{00000000-0008-0000-0000-00002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53" name="Rectangle 1265">
          <a:extLst>
            <a:ext uri="{FF2B5EF4-FFF2-40B4-BE49-F238E27FC236}">
              <a16:creationId xmlns:a16="http://schemas.microsoft.com/office/drawing/2014/main" id="{00000000-0008-0000-0000-00002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54" name="Rectangle 1266">
          <a:extLst>
            <a:ext uri="{FF2B5EF4-FFF2-40B4-BE49-F238E27FC236}">
              <a16:creationId xmlns:a16="http://schemas.microsoft.com/office/drawing/2014/main" id="{00000000-0008-0000-0000-00002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55" name="Rectangle 1267">
          <a:extLst>
            <a:ext uri="{FF2B5EF4-FFF2-40B4-BE49-F238E27FC236}">
              <a16:creationId xmlns:a16="http://schemas.microsoft.com/office/drawing/2014/main" id="{00000000-0008-0000-0000-00002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56" name="Rectangle 1268">
          <a:extLst>
            <a:ext uri="{FF2B5EF4-FFF2-40B4-BE49-F238E27FC236}">
              <a16:creationId xmlns:a16="http://schemas.microsoft.com/office/drawing/2014/main" id="{00000000-0008-0000-0000-00002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57" name="Rectangle 1269">
          <a:extLst>
            <a:ext uri="{FF2B5EF4-FFF2-40B4-BE49-F238E27FC236}">
              <a16:creationId xmlns:a16="http://schemas.microsoft.com/office/drawing/2014/main" id="{00000000-0008-0000-0000-00002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58" name="Rectangle 1270">
          <a:extLst>
            <a:ext uri="{FF2B5EF4-FFF2-40B4-BE49-F238E27FC236}">
              <a16:creationId xmlns:a16="http://schemas.microsoft.com/office/drawing/2014/main" id="{00000000-0008-0000-0000-00002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59" name="Rectangle 1271">
          <a:extLst>
            <a:ext uri="{FF2B5EF4-FFF2-40B4-BE49-F238E27FC236}">
              <a16:creationId xmlns:a16="http://schemas.microsoft.com/office/drawing/2014/main" id="{00000000-0008-0000-0000-00002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60" name="Rectangle 1272">
          <a:extLst>
            <a:ext uri="{FF2B5EF4-FFF2-40B4-BE49-F238E27FC236}">
              <a16:creationId xmlns:a16="http://schemas.microsoft.com/office/drawing/2014/main" id="{00000000-0008-0000-0000-00003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61" name="Rectangle 1273">
          <a:extLst>
            <a:ext uri="{FF2B5EF4-FFF2-40B4-BE49-F238E27FC236}">
              <a16:creationId xmlns:a16="http://schemas.microsoft.com/office/drawing/2014/main" id="{00000000-0008-0000-0000-00003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62" name="Rectangle 1274">
          <a:extLst>
            <a:ext uri="{FF2B5EF4-FFF2-40B4-BE49-F238E27FC236}">
              <a16:creationId xmlns:a16="http://schemas.microsoft.com/office/drawing/2014/main" id="{00000000-0008-0000-0000-00003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63" name="Rectangle 1275">
          <a:extLst>
            <a:ext uri="{FF2B5EF4-FFF2-40B4-BE49-F238E27FC236}">
              <a16:creationId xmlns:a16="http://schemas.microsoft.com/office/drawing/2014/main" id="{00000000-0008-0000-0000-00003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64" name="Rectangle 1276">
          <a:extLst>
            <a:ext uri="{FF2B5EF4-FFF2-40B4-BE49-F238E27FC236}">
              <a16:creationId xmlns:a16="http://schemas.microsoft.com/office/drawing/2014/main" id="{00000000-0008-0000-0000-00003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65" name="Rectangle 1277">
          <a:extLst>
            <a:ext uri="{FF2B5EF4-FFF2-40B4-BE49-F238E27FC236}">
              <a16:creationId xmlns:a16="http://schemas.microsoft.com/office/drawing/2014/main" id="{00000000-0008-0000-0000-00003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66" name="Rectangle 1278">
          <a:extLst>
            <a:ext uri="{FF2B5EF4-FFF2-40B4-BE49-F238E27FC236}">
              <a16:creationId xmlns:a16="http://schemas.microsoft.com/office/drawing/2014/main" id="{00000000-0008-0000-0000-00003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67" name="Rectangle 1279">
          <a:extLst>
            <a:ext uri="{FF2B5EF4-FFF2-40B4-BE49-F238E27FC236}">
              <a16:creationId xmlns:a16="http://schemas.microsoft.com/office/drawing/2014/main" id="{00000000-0008-0000-0000-00003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68" name="Rectangle 1280">
          <a:extLst>
            <a:ext uri="{FF2B5EF4-FFF2-40B4-BE49-F238E27FC236}">
              <a16:creationId xmlns:a16="http://schemas.microsoft.com/office/drawing/2014/main" id="{00000000-0008-0000-0000-00003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69" name="Rectangle 1281">
          <a:extLst>
            <a:ext uri="{FF2B5EF4-FFF2-40B4-BE49-F238E27FC236}">
              <a16:creationId xmlns:a16="http://schemas.microsoft.com/office/drawing/2014/main" id="{00000000-0008-0000-0000-00003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70" name="Rectangle 1282">
          <a:extLst>
            <a:ext uri="{FF2B5EF4-FFF2-40B4-BE49-F238E27FC236}">
              <a16:creationId xmlns:a16="http://schemas.microsoft.com/office/drawing/2014/main" id="{00000000-0008-0000-0000-00003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71" name="Rectangle 1283">
          <a:extLst>
            <a:ext uri="{FF2B5EF4-FFF2-40B4-BE49-F238E27FC236}">
              <a16:creationId xmlns:a16="http://schemas.microsoft.com/office/drawing/2014/main" id="{00000000-0008-0000-0000-00003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72" name="Rectangle 1284">
          <a:extLst>
            <a:ext uri="{FF2B5EF4-FFF2-40B4-BE49-F238E27FC236}">
              <a16:creationId xmlns:a16="http://schemas.microsoft.com/office/drawing/2014/main" id="{00000000-0008-0000-0000-00003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73" name="Rectangle 1285">
          <a:extLst>
            <a:ext uri="{FF2B5EF4-FFF2-40B4-BE49-F238E27FC236}">
              <a16:creationId xmlns:a16="http://schemas.microsoft.com/office/drawing/2014/main" id="{00000000-0008-0000-0000-00003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74" name="Rectangle 1286">
          <a:extLst>
            <a:ext uri="{FF2B5EF4-FFF2-40B4-BE49-F238E27FC236}">
              <a16:creationId xmlns:a16="http://schemas.microsoft.com/office/drawing/2014/main" id="{00000000-0008-0000-0000-00003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75" name="Rectangle 1287">
          <a:extLst>
            <a:ext uri="{FF2B5EF4-FFF2-40B4-BE49-F238E27FC236}">
              <a16:creationId xmlns:a16="http://schemas.microsoft.com/office/drawing/2014/main" id="{00000000-0008-0000-0000-00003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76" name="Rectangle 1288">
          <a:extLst>
            <a:ext uri="{FF2B5EF4-FFF2-40B4-BE49-F238E27FC236}">
              <a16:creationId xmlns:a16="http://schemas.microsoft.com/office/drawing/2014/main" id="{00000000-0008-0000-0000-00004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77" name="Rectangle 1289">
          <a:extLst>
            <a:ext uri="{FF2B5EF4-FFF2-40B4-BE49-F238E27FC236}">
              <a16:creationId xmlns:a16="http://schemas.microsoft.com/office/drawing/2014/main" id="{00000000-0008-0000-0000-00004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78" name="Rectangle 1290">
          <a:extLst>
            <a:ext uri="{FF2B5EF4-FFF2-40B4-BE49-F238E27FC236}">
              <a16:creationId xmlns:a16="http://schemas.microsoft.com/office/drawing/2014/main" id="{00000000-0008-0000-0000-00004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79" name="Rectangle 1291">
          <a:extLst>
            <a:ext uri="{FF2B5EF4-FFF2-40B4-BE49-F238E27FC236}">
              <a16:creationId xmlns:a16="http://schemas.microsoft.com/office/drawing/2014/main" id="{00000000-0008-0000-0000-00004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80" name="Rectangle 1292">
          <a:extLst>
            <a:ext uri="{FF2B5EF4-FFF2-40B4-BE49-F238E27FC236}">
              <a16:creationId xmlns:a16="http://schemas.microsoft.com/office/drawing/2014/main" id="{00000000-0008-0000-0000-00004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81" name="Rectangle 1293">
          <a:extLst>
            <a:ext uri="{FF2B5EF4-FFF2-40B4-BE49-F238E27FC236}">
              <a16:creationId xmlns:a16="http://schemas.microsoft.com/office/drawing/2014/main" id="{00000000-0008-0000-0000-00004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82" name="Rectangle 1294">
          <a:extLst>
            <a:ext uri="{FF2B5EF4-FFF2-40B4-BE49-F238E27FC236}">
              <a16:creationId xmlns:a16="http://schemas.microsoft.com/office/drawing/2014/main" id="{00000000-0008-0000-0000-00004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83" name="Rectangle 1295">
          <a:extLst>
            <a:ext uri="{FF2B5EF4-FFF2-40B4-BE49-F238E27FC236}">
              <a16:creationId xmlns:a16="http://schemas.microsoft.com/office/drawing/2014/main" id="{00000000-0008-0000-0000-00004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84" name="Rectangle 1296">
          <a:extLst>
            <a:ext uri="{FF2B5EF4-FFF2-40B4-BE49-F238E27FC236}">
              <a16:creationId xmlns:a16="http://schemas.microsoft.com/office/drawing/2014/main" id="{00000000-0008-0000-0000-00004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85" name="Rectangle 1297">
          <a:extLst>
            <a:ext uri="{FF2B5EF4-FFF2-40B4-BE49-F238E27FC236}">
              <a16:creationId xmlns:a16="http://schemas.microsoft.com/office/drawing/2014/main" id="{00000000-0008-0000-0000-00004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86" name="Rectangle 1298">
          <a:extLst>
            <a:ext uri="{FF2B5EF4-FFF2-40B4-BE49-F238E27FC236}">
              <a16:creationId xmlns:a16="http://schemas.microsoft.com/office/drawing/2014/main" id="{00000000-0008-0000-0000-00004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87" name="Rectangle 1299">
          <a:extLst>
            <a:ext uri="{FF2B5EF4-FFF2-40B4-BE49-F238E27FC236}">
              <a16:creationId xmlns:a16="http://schemas.microsoft.com/office/drawing/2014/main" id="{00000000-0008-0000-0000-00004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88" name="Rectangle 1300">
          <a:extLst>
            <a:ext uri="{FF2B5EF4-FFF2-40B4-BE49-F238E27FC236}">
              <a16:creationId xmlns:a16="http://schemas.microsoft.com/office/drawing/2014/main" id="{00000000-0008-0000-0000-00004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89" name="Rectangle 1301">
          <a:extLst>
            <a:ext uri="{FF2B5EF4-FFF2-40B4-BE49-F238E27FC236}">
              <a16:creationId xmlns:a16="http://schemas.microsoft.com/office/drawing/2014/main" id="{00000000-0008-0000-0000-00004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90" name="Rectangle 1302">
          <a:extLst>
            <a:ext uri="{FF2B5EF4-FFF2-40B4-BE49-F238E27FC236}">
              <a16:creationId xmlns:a16="http://schemas.microsoft.com/office/drawing/2014/main" id="{00000000-0008-0000-0000-00004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91" name="Rectangle 1303">
          <a:extLst>
            <a:ext uri="{FF2B5EF4-FFF2-40B4-BE49-F238E27FC236}">
              <a16:creationId xmlns:a16="http://schemas.microsoft.com/office/drawing/2014/main" id="{00000000-0008-0000-0000-00004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92" name="Rectangle 1304">
          <a:extLst>
            <a:ext uri="{FF2B5EF4-FFF2-40B4-BE49-F238E27FC236}">
              <a16:creationId xmlns:a16="http://schemas.microsoft.com/office/drawing/2014/main" id="{00000000-0008-0000-0000-00005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93" name="Rectangle 1305">
          <a:extLst>
            <a:ext uri="{FF2B5EF4-FFF2-40B4-BE49-F238E27FC236}">
              <a16:creationId xmlns:a16="http://schemas.microsoft.com/office/drawing/2014/main" id="{00000000-0008-0000-0000-00005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94" name="Rectangle 1306">
          <a:extLst>
            <a:ext uri="{FF2B5EF4-FFF2-40B4-BE49-F238E27FC236}">
              <a16:creationId xmlns:a16="http://schemas.microsoft.com/office/drawing/2014/main" id="{00000000-0008-0000-0000-00005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95" name="Rectangle 1307">
          <a:extLst>
            <a:ext uri="{FF2B5EF4-FFF2-40B4-BE49-F238E27FC236}">
              <a16:creationId xmlns:a16="http://schemas.microsoft.com/office/drawing/2014/main" id="{00000000-0008-0000-0000-00005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96" name="Rectangle 1308">
          <a:extLst>
            <a:ext uri="{FF2B5EF4-FFF2-40B4-BE49-F238E27FC236}">
              <a16:creationId xmlns:a16="http://schemas.microsoft.com/office/drawing/2014/main" id="{00000000-0008-0000-0000-00005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97" name="Rectangle 1309">
          <a:extLst>
            <a:ext uri="{FF2B5EF4-FFF2-40B4-BE49-F238E27FC236}">
              <a16:creationId xmlns:a16="http://schemas.microsoft.com/office/drawing/2014/main" id="{00000000-0008-0000-0000-00005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98" name="Rectangle 1310">
          <a:extLst>
            <a:ext uri="{FF2B5EF4-FFF2-40B4-BE49-F238E27FC236}">
              <a16:creationId xmlns:a16="http://schemas.microsoft.com/office/drawing/2014/main" id="{00000000-0008-0000-0000-00005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799" name="Rectangle 1311">
          <a:extLst>
            <a:ext uri="{FF2B5EF4-FFF2-40B4-BE49-F238E27FC236}">
              <a16:creationId xmlns:a16="http://schemas.microsoft.com/office/drawing/2014/main" id="{00000000-0008-0000-0000-00005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00" name="Rectangle 1312">
          <a:extLst>
            <a:ext uri="{FF2B5EF4-FFF2-40B4-BE49-F238E27FC236}">
              <a16:creationId xmlns:a16="http://schemas.microsoft.com/office/drawing/2014/main" id="{00000000-0008-0000-0000-00005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01" name="Rectangle 1313">
          <a:extLst>
            <a:ext uri="{FF2B5EF4-FFF2-40B4-BE49-F238E27FC236}">
              <a16:creationId xmlns:a16="http://schemas.microsoft.com/office/drawing/2014/main" id="{00000000-0008-0000-0000-00005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02" name="Rectangle 1314">
          <a:extLst>
            <a:ext uri="{FF2B5EF4-FFF2-40B4-BE49-F238E27FC236}">
              <a16:creationId xmlns:a16="http://schemas.microsoft.com/office/drawing/2014/main" id="{00000000-0008-0000-0000-00005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03" name="Rectangle 1315">
          <a:extLst>
            <a:ext uri="{FF2B5EF4-FFF2-40B4-BE49-F238E27FC236}">
              <a16:creationId xmlns:a16="http://schemas.microsoft.com/office/drawing/2014/main" id="{00000000-0008-0000-0000-00005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04" name="Rectangle 1316">
          <a:extLst>
            <a:ext uri="{FF2B5EF4-FFF2-40B4-BE49-F238E27FC236}">
              <a16:creationId xmlns:a16="http://schemas.microsoft.com/office/drawing/2014/main" id="{00000000-0008-0000-0000-00005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05" name="Rectangle 1317">
          <a:extLst>
            <a:ext uri="{FF2B5EF4-FFF2-40B4-BE49-F238E27FC236}">
              <a16:creationId xmlns:a16="http://schemas.microsoft.com/office/drawing/2014/main" id="{00000000-0008-0000-0000-00005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06" name="Rectangle 1318">
          <a:extLst>
            <a:ext uri="{FF2B5EF4-FFF2-40B4-BE49-F238E27FC236}">
              <a16:creationId xmlns:a16="http://schemas.microsoft.com/office/drawing/2014/main" id="{00000000-0008-0000-0000-00005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07" name="Rectangle 1319">
          <a:extLst>
            <a:ext uri="{FF2B5EF4-FFF2-40B4-BE49-F238E27FC236}">
              <a16:creationId xmlns:a16="http://schemas.microsoft.com/office/drawing/2014/main" id="{00000000-0008-0000-0000-00005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08" name="Rectangle 1320">
          <a:extLst>
            <a:ext uri="{FF2B5EF4-FFF2-40B4-BE49-F238E27FC236}">
              <a16:creationId xmlns:a16="http://schemas.microsoft.com/office/drawing/2014/main" id="{00000000-0008-0000-0000-00006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09" name="Rectangle 1321">
          <a:extLst>
            <a:ext uri="{FF2B5EF4-FFF2-40B4-BE49-F238E27FC236}">
              <a16:creationId xmlns:a16="http://schemas.microsoft.com/office/drawing/2014/main" id="{00000000-0008-0000-0000-00006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10" name="Rectangle 1322">
          <a:extLst>
            <a:ext uri="{FF2B5EF4-FFF2-40B4-BE49-F238E27FC236}">
              <a16:creationId xmlns:a16="http://schemas.microsoft.com/office/drawing/2014/main" id="{00000000-0008-0000-0000-00006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11" name="Rectangle 1323">
          <a:extLst>
            <a:ext uri="{FF2B5EF4-FFF2-40B4-BE49-F238E27FC236}">
              <a16:creationId xmlns:a16="http://schemas.microsoft.com/office/drawing/2014/main" id="{00000000-0008-0000-0000-00006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12" name="Rectangle 1324">
          <a:extLst>
            <a:ext uri="{FF2B5EF4-FFF2-40B4-BE49-F238E27FC236}">
              <a16:creationId xmlns:a16="http://schemas.microsoft.com/office/drawing/2014/main" id="{00000000-0008-0000-0000-00006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13" name="Rectangle 1325">
          <a:extLst>
            <a:ext uri="{FF2B5EF4-FFF2-40B4-BE49-F238E27FC236}">
              <a16:creationId xmlns:a16="http://schemas.microsoft.com/office/drawing/2014/main" id="{00000000-0008-0000-0000-00006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14" name="Rectangle 1326">
          <a:extLst>
            <a:ext uri="{FF2B5EF4-FFF2-40B4-BE49-F238E27FC236}">
              <a16:creationId xmlns:a16="http://schemas.microsoft.com/office/drawing/2014/main" id="{00000000-0008-0000-0000-00006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15" name="Rectangle 1327">
          <a:extLst>
            <a:ext uri="{FF2B5EF4-FFF2-40B4-BE49-F238E27FC236}">
              <a16:creationId xmlns:a16="http://schemas.microsoft.com/office/drawing/2014/main" id="{00000000-0008-0000-0000-00006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16" name="Rectangle 1328">
          <a:extLst>
            <a:ext uri="{FF2B5EF4-FFF2-40B4-BE49-F238E27FC236}">
              <a16:creationId xmlns:a16="http://schemas.microsoft.com/office/drawing/2014/main" id="{00000000-0008-0000-0000-00006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17" name="Rectangle 1329">
          <a:extLst>
            <a:ext uri="{FF2B5EF4-FFF2-40B4-BE49-F238E27FC236}">
              <a16:creationId xmlns:a16="http://schemas.microsoft.com/office/drawing/2014/main" id="{00000000-0008-0000-0000-00006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18" name="Rectangle 1330">
          <a:extLst>
            <a:ext uri="{FF2B5EF4-FFF2-40B4-BE49-F238E27FC236}">
              <a16:creationId xmlns:a16="http://schemas.microsoft.com/office/drawing/2014/main" id="{00000000-0008-0000-0000-00006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19" name="Rectangle 1331">
          <a:extLst>
            <a:ext uri="{FF2B5EF4-FFF2-40B4-BE49-F238E27FC236}">
              <a16:creationId xmlns:a16="http://schemas.microsoft.com/office/drawing/2014/main" id="{00000000-0008-0000-0000-00006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20" name="Rectangle 1332">
          <a:extLst>
            <a:ext uri="{FF2B5EF4-FFF2-40B4-BE49-F238E27FC236}">
              <a16:creationId xmlns:a16="http://schemas.microsoft.com/office/drawing/2014/main" id="{00000000-0008-0000-0000-00006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21" name="Rectangle 1333">
          <a:extLst>
            <a:ext uri="{FF2B5EF4-FFF2-40B4-BE49-F238E27FC236}">
              <a16:creationId xmlns:a16="http://schemas.microsoft.com/office/drawing/2014/main" id="{00000000-0008-0000-0000-00006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22" name="Rectangle 1334">
          <a:extLst>
            <a:ext uri="{FF2B5EF4-FFF2-40B4-BE49-F238E27FC236}">
              <a16:creationId xmlns:a16="http://schemas.microsoft.com/office/drawing/2014/main" id="{00000000-0008-0000-0000-00006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23" name="Rectangle 1335">
          <a:extLst>
            <a:ext uri="{FF2B5EF4-FFF2-40B4-BE49-F238E27FC236}">
              <a16:creationId xmlns:a16="http://schemas.microsoft.com/office/drawing/2014/main" id="{00000000-0008-0000-0000-00006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24" name="Rectangle 1336">
          <a:extLst>
            <a:ext uri="{FF2B5EF4-FFF2-40B4-BE49-F238E27FC236}">
              <a16:creationId xmlns:a16="http://schemas.microsoft.com/office/drawing/2014/main" id="{00000000-0008-0000-0000-00007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25" name="Rectangle 1337">
          <a:extLst>
            <a:ext uri="{FF2B5EF4-FFF2-40B4-BE49-F238E27FC236}">
              <a16:creationId xmlns:a16="http://schemas.microsoft.com/office/drawing/2014/main" id="{00000000-0008-0000-0000-00007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26" name="Rectangle 1338">
          <a:extLst>
            <a:ext uri="{FF2B5EF4-FFF2-40B4-BE49-F238E27FC236}">
              <a16:creationId xmlns:a16="http://schemas.microsoft.com/office/drawing/2014/main" id="{00000000-0008-0000-0000-00007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27" name="Rectangle 1339">
          <a:extLst>
            <a:ext uri="{FF2B5EF4-FFF2-40B4-BE49-F238E27FC236}">
              <a16:creationId xmlns:a16="http://schemas.microsoft.com/office/drawing/2014/main" id="{00000000-0008-0000-0000-00007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28" name="Rectangle 1340">
          <a:extLst>
            <a:ext uri="{FF2B5EF4-FFF2-40B4-BE49-F238E27FC236}">
              <a16:creationId xmlns:a16="http://schemas.microsoft.com/office/drawing/2014/main" id="{00000000-0008-0000-0000-00007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29" name="Rectangle 1341">
          <a:extLst>
            <a:ext uri="{FF2B5EF4-FFF2-40B4-BE49-F238E27FC236}">
              <a16:creationId xmlns:a16="http://schemas.microsoft.com/office/drawing/2014/main" id="{00000000-0008-0000-0000-00007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30" name="Rectangle 1342">
          <a:extLst>
            <a:ext uri="{FF2B5EF4-FFF2-40B4-BE49-F238E27FC236}">
              <a16:creationId xmlns:a16="http://schemas.microsoft.com/office/drawing/2014/main" id="{00000000-0008-0000-0000-00007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31" name="Rectangle 1343">
          <a:extLst>
            <a:ext uri="{FF2B5EF4-FFF2-40B4-BE49-F238E27FC236}">
              <a16:creationId xmlns:a16="http://schemas.microsoft.com/office/drawing/2014/main" id="{00000000-0008-0000-0000-00007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32" name="Rectangle 1344">
          <a:extLst>
            <a:ext uri="{FF2B5EF4-FFF2-40B4-BE49-F238E27FC236}">
              <a16:creationId xmlns:a16="http://schemas.microsoft.com/office/drawing/2014/main" id="{00000000-0008-0000-0000-00007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33" name="Rectangle 1345">
          <a:extLst>
            <a:ext uri="{FF2B5EF4-FFF2-40B4-BE49-F238E27FC236}">
              <a16:creationId xmlns:a16="http://schemas.microsoft.com/office/drawing/2014/main" id="{00000000-0008-0000-0000-00007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34" name="Rectangle 1346">
          <a:extLst>
            <a:ext uri="{FF2B5EF4-FFF2-40B4-BE49-F238E27FC236}">
              <a16:creationId xmlns:a16="http://schemas.microsoft.com/office/drawing/2014/main" id="{00000000-0008-0000-0000-00007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35" name="Rectangle 1347">
          <a:extLst>
            <a:ext uri="{FF2B5EF4-FFF2-40B4-BE49-F238E27FC236}">
              <a16:creationId xmlns:a16="http://schemas.microsoft.com/office/drawing/2014/main" id="{00000000-0008-0000-0000-00007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36" name="Rectangle 1348">
          <a:extLst>
            <a:ext uri="{FF2B5EF4-FFF2-40B4-BE49-F238E27FC236}">
              <a16:creationId xmlns:a16="http://schemas.microsoft.com/office/drawing/2014/main" id="{00000000-0008-0000-0000-00007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37" name="Rectangle 1349">
          <a:extLst>
            <a:ext uri="{FF2B5EF4-FFF2-40B4-BE49-F238E27FC236}">
              <a16:creationId xmlns:a16="http://schemas.microsoft.com/office/drawing/2014/main" id="{00000000-0008-0000-0000-00007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38" name="Rectangle 1350">
          <a:extLst>
            <a:ext uri="{FF2B5EF4-FFF2-40B4-BE49-F238E27FC236}">
              <a16:creationId xmlns:a16="http://schemas.microsoft.com/office/drawing/2014/main" id="{00000000-0008-0000-0000-00007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39" name="Rectangle 1351">
          <a:extLst>
            <a:ext uri="{FF2B5EF4-FFF2-40B4-BE49-F238E27FC236}">
              <a16:creationId xmlns:a16="http://schemas.microsoft.com/office/drawing/2014/main" id="{00000000-0008-0000-0000-00007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40" name="Rectangle 1352">
          <a:extLst>
            <a:ext uri="{FF2B5EF4-FFF2-40B4-BE49-F238E27FC236}">
              <a16:creationId xmlns:a16="http://schemas.microsoft.com/office/drawing/2014/main" id="{00000000-0008-0000-0000-00008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41" name="Rectangle 1353">
          <a:extLst>
            <a:ext uri="{FF2B5EF4-FFF2-40B4-BE49-F238E27FC236}">
              <a16:creationId xmlns:a16="http://schemas.microsoft.com/office/drawing/2014/main" id="{00000000-0008-0000-0000-00008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42" name="Rectangle 1354">
          <a:extLst>
            <a:ext uri="{FF2B5EF4-FFF2-40B4-BE49-F238E27FC236}">
              <a16:creationId xmlns:a16="http://schemas.microsoft.com/office/drawing/2014/main" id="{00000000-0008-0000-0000-00008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43" name="Rectangle 1355">
          <a:extLst>
            <a:ext uri="{FF2B5EF4-FFF2-40B4-BE49-F238E27FC236}">
              <a16:creationId xmlns:a16="http://schemas.microsoft.com/office/drawing/2014/main" id="{00000000-0008-0000-0000-00008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44" name="Rectangle 1356">
          <a:extLst>
            <a:ext uri="{FF2B5EF4-FFF2-40B4-BE49-F238E27FC236}">
              <a16:creationId xmlns:a16="http://schemas.microsoft.com/office/drawing/2014/main" id="{00000000-0008-0000-0000-00008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45" name="Rectangle 1357">
          <a:extLst>
            <a:ext uri="{FF2B5EF4-FFF2-40B4-BE49-F238E27FC236}">
              <a16:creationId xmlns:a16="http://schemas.microsoft.com/office/drawing/2014/main" id="{00000000-0008-0000-0000-00008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46" name="Rectangle 1358">
          <a:extLst>
            <a:ext uri="{FF2B5EF4-FFF2-40B4-BE49-F238E27FC236}">
              <a16:creationId xmlns:a16="http://schemas.microsoft.com/office/drawing/2014/main" id="{00000000-0008-0000-0000-00008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47" name="Rectangle 1359">
          <a:extLst>
            <a:ext uri="{FF2B5EF4-FFF2-40B4-BE49-F238E27FC236}">
              <a16:creationId xmlns:a16="http://schemas.microsoft.com/office/drawing/2014/main" id="{00000000-0008-0000-0000-00008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48" name="Rectangle 1360">
          <a:extLst>
            <a:ext uri="{FF2B5EF4-FFF2-40B4-BE49-F238E27FC236}">
              <a16:creationId xmlns:a16="http://schemas.microsoft.com/office/drawing/2014/main" id="{00000000-0008-0000-0000-00008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49" name="Rectangle 1361">
          <a:extLst>
            <a:ext uri="{FF2B5EF4-FFF2-40B4-BE49-F238E27FC236}">
              <a16:creationId xmlns:a16="http://schemas.microsoft.com/office/drawing/2014/main" id="{00000000-0008-0000-0000-00008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50" name="Rectangle 1362">
          <a:extLst>
            <a:ext uri="{FF2B5EF4-FFF2-40B4-BE49-F238E27FC236}">
              <a16:creationId xmlns:a16="http://schemas.microsoft.com/office/drawing/2014/main" id="{00000000-0008-0000-0000-00008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51" name="Rectangle 1363">
          <a:extLst>
            <a:ext uri="{FF2B5EF4-FFF2-40B4-BE49-F238E27FC236}">
              <a16:creationId xmlns:a16="http://schemas.microsoft.com/office/drawing/2014/main" id="{00000000-0008-0000-0000-00008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52" name="Rectangle 1364">
          <a:extLst>
            <a:ext uri="{FF2B5EF4-FFF2-40B4-BE49-F238E27FC236}">
              <a16:creationId xmlns:a16="http://schemas.microsoft.com/office/drawing/2014/main" id="{00000000-0008-0000-0000-00008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53" name="Rectangle 1365">
          <a:extLst>
            <a:ext uri="{FF2B5EF4-FFF2-40B4-BE49-F238E27FC236}">
              <a16:creationId xmlns:a16="http://schemas.microsoft.com/office/drawing/2014/main" id="{00000000-0008-0000-0000-00008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54" name="Rectangle 1366">
          <a:extLst>
            <a:ext uri="{FF2B5EF4-FFF2-40B4-BE49-F238E27FC236}">
              <a16:creationId xmlns:a16="http://schemas.microsoft.com/office/drawing/2014/main" id="{00000000-0008-0000-0000-00008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55" name="Rectangle 1367">
          <a:extLst>
            <a:ext uri="{FF2B5EF4-FFF2-40B4-BE49-F238E27FC236}">
              <a16:creationId xmlns:a16="http://schemas.microsoft.com/office/drawing/2014/main" id="{00000000-0008-0000-0000-00008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56" name="Rectangle 1368">
          <a:extLst>
            <a:ext uri="{FF2B5EF4-FFF2-40B4-BE49-F238E27FC236}">
              <a16:creationId xmlns:a16="http://schemas.microsoft.com/office/drawing/2014/main" id="{00000000-0008-0000-0000-00009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57" name="Rectangle 1369">
          <a:extLst>
            <a:ext uri="{FF2B5EF4-FFF2-40B4-BE49-F238E27FC236}">
              <a16:creationId xmlns:a16="http://schemas.microsoft.com/office/drawing/2014/main" id="{00000000-0008-0000-0000-00009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58" name="Rectangle 1370">
          <a:extLst>
            <a:ext uri="{FF2B5EF4-FFF2-40B4-BE49-F238E27FC236}">
              <a16:creationId xmlns:a16="http://schemas.microsoft.com/office/drawing/2014/main" id="{00000000-0008-0000-0000-00009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59" name="Rectangle 1371">
          <a:extLst>
            <a:ext uri="{FF2B5EF4-FFF2-40B4-BE49-F238E27FC236}">
              <a16:creationId xmlns:a16="http://schemas.microsoft.com/office/drawing/2014/main" id="{00000000-0008-0000-0000-00009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60" name="Rectangle 1372">
          <a:extLst>
            <a:ext uri="{FF2B5EF4-FFF2-40B4-BE49-F238E27FC236}">
              <a16:creationId xmlns:a16="http://schemas.microsoft.com/office/drawing/2014/main" id="{00000000-0008-0000-0000-00009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61" name="Rectangle 1373">
          <a:extLst>
            <a:ext uri="{FF2B5EF4-FFF2-40B4-BE49-F238E27FC236}">
              <a16:creationId xmlns:a16="http://schemas.microsoft.com/office/drawing/2014/main" id="{00000000-0008-0000-0000-00009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62" name="Rectangle 1374">
          <a:extLst>
            <a:ext uri="{FF2B5EF4-FFF2-40B4-BE49-F238E27FC236}">
              <a16:creationId xmlns:a16="http://schemas.microsoft.com/office/drawing/2014/main" id="{00000000-0008-0000-0000-00009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63" name="Rectangle 1375">
          <a:extLst>
            <a:ext uri="{FF2B5EF4-FFF2-40B4-BE49-F238E27FC236}">
              <a16:creationId xmlns:a16="http://schemas.microsoft.com/office/drawing/2014/main" id="{00000000-0008-0000-0000-00009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64" name="Rectangle 1376">
          <a:extLst>
            <a:ext uri="{FF2B5EF4-FFF2-40B4-BE49-F238E27FC236}">
              <a16:creationId xmlns:a16="http://schemas.microsoft.com/office/drawing/2014/main" id="{00000000-0008-0000-0000-00009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65" name="Rectangle 1377">
          <a:extLst>
            <a:ext uri="{FF2B5EF4-FFF2-40B4-BE49-F238E27FC236}">
              <a16:creationId xmlns:a16="http://schemas.microsoft.com/office/drawing/2014/main" id="{00000000-0008-0000-0000-00009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66" name="Rectangle 1378">
          <a:extLst>
            <a:ext uri="{FF2B5EF4-FFF2-40B4-BE49-F238E27FC236}">
              <a16:creationId xmlns:a16="http://schemas.microsoft.com/office/drawing/2014/main" id="{00000000-0008-0000-0000-00009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67" name="Rectangle 1379">
          <a:extLst>
            <a:ext uri="{FF2B5EF4-FFF2-40B4-BE49-F238E27FC236}">
              <a16:creationId xmlns:a16="http://schemas.microsoft.com/office/drawing/2014/main" id="{00000000-0008-0000-0000-00009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68" name="Rectangle 1380">
          <a:extLst>
            <a:ext uri="{FF2B5EF4-FFF2-40B4-BE49-F238E27FC236}">
              <a16:creationId xmlns:a16="http://schemas.microsoft.com/office/drawing/2014/main" id="{00000000-0008-0000-0000-00009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69" name="Rectangle 1381">
          <a:extLst>
            <a:ext uri="{FF2B5EF4-FFF2-40B4-BE49-F238E27FC236}">
              <a16:creationId xmlns:a16="http://schemas.microsoft.com/office/drawing/2014/main" id="{00000000-0008-0000-0000-00009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70" name="Rectangle 1382">
          <a:extLst>
            <a:ext uri="{FF2B5EF4-FFF2-40B4-BE49-F238E27FC236}">
              <a16:creationId xmlns:a16="http://schemas.microsoft.com/office/drawing/2014/main" id="{00000000-0008-0000-0000-00009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71" name="Rectangle 1383">
          <a:extLst>
            <a:ext uri="{FF2B5EF4-FFF2-40B4-BE49-F238E27FC236}">
              <a16:creationId xmlns:a16="http://schemas.microsoft.com/office/drawing/2014/main" id="{00000000-0008-0000-0000-00009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72" name="Rectangle 1384">
          <a:extLst>
            <a:ext uri="{FF2B5EF4-FFF2-40B4-BE49-F238E27FC236}">
              <a16:creationId xmlns:a16="http://schemas.microsoft.com/office/drawing/2014/main" id="{00000000-0008-0000-0000-0000A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73" name="Rectangle 1385">
          <a:extLst>
            <a:ext uri="{FF2B5EF4-FFF2-40B4-BE49-F238E27FC236}">
              <a16:creationId xmlns:a16="http://schemas.microsoft.com/office/drawing/2014/main" id="{00000000-0008-0000-0000-0000A1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74" name="Rectangle 1386">
          <a:extLst>
            <a:ext uri="{FF2B5EF4-FFF2-40B4-BE49-F238E27FC236}">
              <a16:creationId xmlns:a16="http://schemas.microsoft.com/office/drawing/2014/main" id="{00000000-0008-0000-0000-0000A2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75" name="Rectangle 1387">
          <a:extLst>
            <a:ext uri="{FF2B5EF4-FFF2-40B4-BE49-F238E27FC236}">
              <a16:creationId xmlns:a16="http://schemas.microsoft.com/office/drawing/2014/main" id="{00000000-0008-0000-0000-0000A3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76" name="Rectangle 1388">
          <a:extLst>
            <a:ext uri="{FF2B5EF4-FFF2-40B4-BE49-F238E27FC236}">
              <a16:creationId xmlns:a16="http://schemas.microsoft.com/office/drawing/2014/main" id="{00000000-0008-0000-0000-0000A4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77" name="Rectangle 1389">
          <a:extLst>
            <a:ext uri="{FF2B5EF4-FFF2-40B4-BE49-F238E27FC236}">
              <a16:creationId xmlns:a16="http://schemas.microsoft.com/office/drawing/2014/main" id="{00000000-0008-0000-0000-0000A5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78" name="Rectangle 1390">
          <a:extLst>
            <a:ext uri="{FF2B5EF4-FFF2-40B4-BE49-F238E27FC236}">
              <a16:creationId xmlns:a16="http://schemas.microsoft.com/office/drawing/2014/main" id="{00000000-0008-0000-0000-0000A6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79" name="Rectangle 1391">
          <a:extLst>
            <a:ext uri="{FF2B5EF4-FFF2-40B4-BE49-F238E27FC236}">
              <a16:creationId xmlns:a16="http://schemas.microsoft.com/office/drawing/2014/main" id="{00000000-0008-0000-0000-0000A7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80" name="Rectangle 1392">
          <a:extLst>
            <a:ext uri="{FF2B5EF4-FFF2-40B4-BE49-F238E27FC236}">
              <a16:creationId xmlns:a16="http://schemas.microsoft.com/office/drawing/2014/main" id="{00000000-0008-0000-0000-0000A8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81" name="Rectangle 1393">
          <a:extLst>
            <a:ext uri="{FF2B5EF4-FFF2-40B4-BE49-F238E27FC236}">
              <a16:creationId xmlns:a16="http://schemas.microsoft.com/office/drawing/2014/main" id="{00000000-0008-0000-0000-0000A9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82" name="Rectangle 1394">
          <a:extLst>
            <a:ext uri="{FF2B5EF4-FFF2-40B4-BE49-F238E27FC236}">
              <a16:creationId xmlns:a16="http://schemas.microsoft.com/office/drawing/2014/main" id="{00000000-0008-0000-0000-0000AA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83" name="Rectangle 1395">
          <a:extLst>
            <a:ext uri="{FF2B5EF4-FFF2-40B4-BE49-F238E27FC236}">
              <a16:creationId xmlns:a16="http://schemas.microsoft.com/office/drawing/2014/main" id="{00000000-0008-0000-0000-0000AB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84" name="Rectangle 1396">
          <a:extLst>
            <a:ext uri="{FF2B5EF4-FFF2-40B4-BE49-F238E27FC236}">
              <a16:creationId xmlns:a16="http://schemas.microsoft.com/office/drawing/2014/main" id="{00000000-0008-0000-0000-0000AC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85" name="Rectangle 1397">
          <a:extLst>
            <a:ext uri="{FF2B5EF4-FFF2-40B4-BE49-F238E27FC236}">
              <a16:creationId xmlns:a16="http://schemas.microsoft.com/office/drawing/2014/main" id="{00000000-0008-0000-0000-0000AD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86" name="Rectangle 1398">
          <a:extLst>
            <a:ext uri="{FF2B5EF4-FFF2-40B4-BE49-F238E27FC236}">
              <a16:creationId xmlns:a16="http://schemas.microsoft.com/office/drawing/2014/main" id="{00000000-0008-0000-0000-0000AE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87" name="Rectangle 1399">
          <a:extLst>
            <a:ext uri="{FF2B5EF4-FFF2-40B4-BE49-F238E27FC236}">
              <a16:creationId xmlns:a16="http://schemas.microsoft.com/office/drawing/2014/main" id="{00000000-0008-0000-0000-0000AF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8</xdr:row>
      <xdr:rowOff>0</xdr:rowOff>
    </xdr:from>
    <xdr:to>
      <xdr:col>4</xdr:col>
      <xdr:colOff>0</xdr:colOff>
      <xdr:row>8</xdr:row>
      <xdr:rowOff>0</xdr:rowOff>
    </xdr:to>
    <xdr:sp macro="" textlink="">
      <xdr:nvSpPr>
        <xdr:cNvPr id="115888" name="Rectangle 1400">
          <a:extLst>
            <a:ext uri="{FF2B5EF4-FFF2-40B4-BE49-F238E27FC236}">
              <a16:creationId xmlns:a16="http://schemas.microsoft.com/office/drawing/2014/main" id="{00000000-0008-0000-0000-0000B0C40100}"/>
            </a:ext>
          </a:extLst>
        </xdr:cNvPr>
        <xdr:cNvSpPr>
          <a:spLocks noChangeArrowheads="1"/>
        </xdr:cNvSpPr>
      </xdr:nvSpPr>
      <xdr:spPr bwMode="auto">
        <a:xfrm>
          <a:off x="4981575" y="4629150"/>
          <a:ext cx="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carin\root\RADNA\SISAK\PETRINJA\Okoli&#353;.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ro&#353;kovnik"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oškovnik"/>
      <sheetName val="RIJEKA"/>
    </sheetNames>
    <sheetDataSet>
      <sheetData sheetId="0" refreshError="1">
        <row r="219">
          <cell r="B219" t="str">
            <v>Košare za smeće tip Zrinjevac ili ERLAU sa posudom za opuške i pijeskom, uključivo sa postavom do pune gotovosti.</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oškovnik"/>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R121"/>
  <sheetViews>
    <sheetView tabSelected="1" view="pageBreakPreview" zoomScale="85" zoomScaleNormal="130" zoomScaleSheetLayoutView="85" workbookViewId="0"/>
  </sheetViews>
  <sheetFormatPr defaultColWidth="9.140625" defaultRowHeight="15.75" x14ac:dyDescent="0.2"/>
  <cols>
    <col min="1" max="1" width="11.5703125" style="1" customWidth="1"/>
    <col min="2" max="2" width="88.28515625" style="2" customWidth="1"/>
    <col min="3" max="3" width="9" style="39" customWidth="1"/>
    <col min="4" max="4" width="11.7109375" style="4" customWidth="1"/>
    <col min="5" max="5" width="17.42578125" style="4" customWidth="1"/>
    <col min="6" max="6" width="15.28515625" style="77" customWidth="1"/>
    <col min="7" max="9" width="9.140625" style="5"/>
    <col min="10" max="10" width="8.42578125" style="5" customWidth="1"/>
    <col min="11" max="16384" width="9.140625" style="5"/>
  </cols>
  <sheetData>
    <row r="1" spans="1:6" x14ac:dyDescent="0.2">
      <c r="D1" s="3"/>
      <c r="E1" s="3"/>
    </row>
    <row r="2" spans="1:6" ht="53.25" customHeight="1" x14ac:dyDescent="0.2">
      <c r="A2" s="85" t="s">
        <v>58</v>
      </c>
      <c r="B2" s="85"/>
      <c r="C2" s="85"/>
      <c r="D2" s="85"/>
      <c r="E2" s="85"/>
      <c r="F2" s="85"/>
    </row>
    <row r="3" spans="1:6" ht="16.5" thickBot="1" x14ac:dyDescent="0.25">
      <c r="A3" s="6"/>
      <c r="B3" s="7"/>
      <c r="C3" s="40"/>
      <c r="D3" s="8"/>
    </row>
    <row r="4" spans="1:6" s="14" customFormat="1" ht="16.5" thickBot="1" x14ac:dyDescent="0.25">
      <c r="A4" s="9"/>
      <c r="B4" s="10"/>
      <c r="C4" s="11" t="s">
        <v>62</v>
      </c>
      <c r="D4" s="12"/>
      <c r="E4" s="13" t="s">
        <v>60</v>
      </c>
      <c r="F4" s="78" t="s">
        <v>0</v>
      </c>
    </row>
    <row r="5" spans="1:6" s="14" customFormat="1" x14ac:dyDescent="0.2">
      <c r="A5" s="9" t="s">
        <v>59</v>
      </c>
      <c r="B5" s="15" t="s">
        <v>65</v>
      </c>
      <c r="C5" s="16" t="s">
        <v>63</v>
      </c>
      <c r="D5" s="17" t="s">
        <v>64</v>
      </c>
      <c r="E5" s="18" t="s">
        <v>61</v>
      </c>
      <c r="F5" s="79" t="s">
        <v>1</v>
      </c>
    </row>
    <row r="6" spans="1:6" s="14" customFormat="1" ht="16.5" thickBot="1" x14ac:dyDescent="0.25">
      <c r="A6" s="19"/>
      <c r="B6" s="20"/>
      <c r="C6" s="21"/>
      <c r="D6" s="22"/>
      <c r="E6" s="23" t="s">
        <v>10</v>
      </c>
      <c r="F6" s="80" t="s">
        <v>10</v>
      </c>
    </row>
    <row r="7" spans="1:6" s="14" customFormat="1" ht="409.5" customHeight="1" x14ac:dyDescent="0.2">
      <c r="A7" s="86" t="s">
        <v>82</v>
      </c>
      <c r="B7" s="86"/>
      <c r="C7" s="86"/>
      <c r="D7" s="86"/>
      <c r="E7" s="86"/>
      <c r="F7" s="86"/>
    </row>
    <row r="8" spans="1:6" s="14" customFormat="1" ht="59.25" customHeight="1" x14ac:dyDescent="0.2">
      <c r="A8" s="87"/>
      <c r="B8" s="87"/>
      <c r="C8" s="87"/>
      <c r="D8" s="87"/>
      <c r="E8" s="87"/>
      <c r="F8" s="87"/>
    </row>
    <row r="9" spans="1:6" s="14" customFormat="1" x14ac:dyDescent="0.2">
      <c r="A9" s="33"/>
      <c r="B9" s="33"/>
      <c r="C9" s="33"/>
      <c r="D9" s="33"/>
      <c r="E9" s="33"/>
      <c r="F9" s="81"/>
    </row>
    <row r="10" spans="1:6" x14ac:dyDescent="0.2">
      <c r="A10" s="54" t="s">
        <v>2</v>
      </c>
      <c r="B10" s="62" t="s">
        <v>4</v>
      </c>
      <c r="C10" s="33"/>
      <c r="D10" s="33"/>
      <c r="E10" s="33"/>
      <c r="F10" s="81"/>
    </row>
    <row r="11" spans="1:6" x14ac:dyDescent="0.2">
      <c r="A11" s="27"/>
      <c r="B11" s="27"/>
      <c r="C11" s="33"/>
      <c r="D11" s="33"/>
      <c r="E11" s="33"/>
      <c r="F11" s="81"/>
    </row>
    <row r="12" spans="1:6" ht="72" customHeight="1" x14ac:dyDescent="0.2">
      <c r="A12" s="45"/>
      <c r="B12" s="27" t="s">
        <v>83</v>
      </c>
      <c r="C12" s="33"/>
      <c r="D12" s="33"/>
      <c r="E12" s="33"/>
      <c r="F12" s="81"/>
    </row>
    <row r="13" spans="1:6" ht="56.25" customHeight="1" x14ac:dyDescent="0.2">
      <c r="A13" s="27"/>
      <c r="B13" s="27" t="s">
        <v>84</v>
      </c>
      <c r="C13" s="33"/>
      <c r="D13" s="33"/>
      <c r="E13" s="33"/>
      <c r="F13" s="81"/>
    </row>
    <row r="14" spans="1:6" ht="15.75" customHeight="1" x14ac:dyDescent="0.2">
      <c r="A14" s="27"/>
      <c r="B14" s="27"/>
      <c r="C14" s="33"/>
      <c r="D14" s="33"/>
      <c r="E14" s="33"/>
      <c r="F14" s="81"/>
    </row>
    <row r="15" spans="1:6" ht="21.75" customHeight="1" x14ac:dyDescent="0.2">
      <c r="A15" s="44" t="s">
        <v>3</v>
      </c>
      <c r="B15" s="43" t="s">
        <v>66</v>
      </c>
      <c r="C15" s="33"/>
      <c r="D15" s="33"/>
      <c r="E15" s="33"/>
      <c r="F15" s="81"/>
    </row>
    <row r="16" spans="1:6" ht="238.5" customHeight="1" x14ac:dyDescent="0.2">
      <c r="A16" s="45" t="s">
        <v>15</v>
      </c>
      <c r="B16" s="27" t="s">
        <v>85</v>
      </c>
      <c r="C16" s="33"/>
      <c r="D16" s="33"/>
      <c r="E16" s="33"/>
      <c r="F16" s="81"/>
    </row>
    <row r="17" spans="1:6" ht="117" customHeight="1" x14ac:dyDescent="0.2">
      <c r="A17" s="45" t="s">
        <v>15</v>
      </c>
      <c r="B17" s="27" t="s">
        <v>86</v>
      </c>
      <c r="C17" s="33"/>
      <c r="D17" s="33"/>
      <c r="E17" s="33"/>
      <c r="F17" s="81"/>
    </row>
    <row r="18" spans="1:6" ht="178.5" customHeight="1" x14ac:dyDescent="0.2">
      <c r="A18" s="45" t="s">
        <v>15</v>
      </c>
      <c r="B18" s="27" t="s">
        <v>87</v>
      </c>
      <c r="C18" s="33"/>
      <c r="D18" s="33"/>
      <c r="E18" s="33"/>
      <c r="F18" s="81"/>
    </row>
    <row r="19" spans="1:6" x14ac:dyDescent="0.2">
      <c r="A19" s="44"/>
      <c r="B19" s="27" t="s">
        <v>12</v>
      </c>
      <c r="C19" s="33" t="s">
        <v>67</v>
      </c>
      <c r="D19" s="33">
        <v>1</v>
      </c>
      <c r="E19" s="69"/>
      <c r="F19" s="75">
        <f>D19*E19</f>
        <v>0</v>
      </c>
    </row>
    <row r="20" spans="1:6" x14ac:dyDescent="0.2">
      <c r="A20" s="44"/>
      <c r="B20" s="27"/>
      <c r="C20" s="33"/>
      <c r="D20" s="33"/>
      <c r="E20" s="33"/>
      <c r="F20" s="81"/>
    </row>
    <row r="21" spans="1:6" x14ac:dyDescent="0.2">
      <c r="A21" s="44" t="s">
        <v>5</v>
      </c>
      <c r="B21" s="43" t="s">
        <v>88</v>
      </c>
      <c r="C21" s="33"/>
      <c r="D21" s="33"/>
      <c r="E21" s="33"/>
      <c r="F21" s="81"/>
    </row>
    <row r="22" spans="1:6" ht="146.25" customHeight="1" x14ac:dyDescent="0.2">
      <c r="A22" s="44"/>
      <c r="B22" s="27" t="s">
        <v>89</v>
      </c>
      <c r="C22" s="33"/>
      <c r="D22" s="33"/>
      <c r="E22" s="33"/>
      <c r="F22" s="81"/>
    </row>
    <row r="23" spans="1:6" x14ac:dyDescent="0.2">
      <c r="A23" s="44"/>
      <c r="B23" s="27" t="s">
        <v>12</v>
      </c>
      <c r="C23" s="33" t="s">
        <v>67</v>
      </c>
      <c r="D23" s="33">
        <v>1</v>
      </c>
      <c r="E23" s="69"/>
      <c r="F23" s="75">
        <f>D23*E23</f>
        <v>0</v>
      </c>
    </row>
    <row r="24" spans="1:6" x14ac:dyDescent="0.2">
      <c r="A24" s="44"/>
      <c r="B24" s="27"/>
      <c r="C24" s="33"/>
      <c r="D24" s="33"/>
      <c r="E24" s="33"/>
      <c r="F24" s="81"/>
    </row>
    <row r="25" spans="1:6" ht="166.5" customHeight="1" x14ac:dyDescent="0.2">
      <c r="A25" s="44" t="s">
        <v>8</v>
      </c>
      <c r="B25" s="27" t="s">
        <v>90</v>
      </c>
      <c r="C25" s="33"/>
      <c r="D25" s="33"/>
      <c r="E25" s="33"/>
      <c r="F25" s="81"/>
    </row>
    <row r="26" spans="1:6" ht="24" customHeight="1" x14ac:dyDescent="0.2">
      <c r="A26" s="44"/>
      <c r="B26" s="27" t="s">
        <v>31</v>
      </c>
      <c r="C26" s="33" t="s">
        <v>68</v>
      </c>
      <c r="D26" s="33">
        <v>15</v>
      </c>
      <c r="E26" s="69"/>
      <c r="F26" s="75">
        <f>D26*E26</f>
        <v>0</v>
      </c>
    </row>
    <row r="27" spans="1:6" ht="12.75" customHeight="1" x14ac:dyDescent="0.2">
      <c r="A27" s="44"/>
      <c r="B27" s="27"/>
      <c r="C27" s="33"/>
      <c r="D27" s="33"/>
      <c r="E27" s="33"/>
      <c r="F27" s="81"/>
    </row>
    <row r="28" spans="1:6" ht="148.5" customHeight="1" x14ac:dyDescent="0.2">
      <c r="A28" s="44" t="s">
        <v>34</v>
      </c>
      <c r="B28" s="27" t="s">
        <v>91</v>
      </c>
      <c r="C28" s="33"/>
      <c r="D28" s="33"/>
      <c r="E28" s="33"/>
      <c r="F28" s="81"/>
    </row>
    <row r="29" spans="1:6" ht="18.75" customHeight="1" x14ac:dyDescent="0.2">
      <c r="A29" s="44"/>
      <c r="B29" s="27" t="s">
        <v>36</v>
      </c>
      <c r="C29" s="33"/>
      <c r="D29" s="33"/>
      <c r="E29" s="33"/>
      <c r="F29" s="81"/>
    </row>
    <row r="30" spans="1:6" ht="26.25" customHeight="1" x14ac:dyDescent="0.2">
      <c r="A30" s="44" t="s">
        <v>39</v>
      </c>
      <c r="B30" s="27" t="s">
        <v>92</v>
      </c>
      <c r="C30" s="33" t="s">
        <v>67</v>
      </c>
      <c r="D30" s="33">
        <v>1</v>
      </c>
      <c r="E30" s="69"/>
      <c r="F30" s="75">
        <f>D30*E30</f>
        <v>0</v>
      </c>
    </row>
    <row r="31" spans="1:6" ht="27.75" customHeight="1" x14ac:dyDescent="0.2">
      <c r="A31" s="44" t="s">
        <v>40</v>
      </c>
      <c r="B31" s="27" t="s">
        <v>69</v>
      </c>
      <c r="C31" s="33" t="s">
        <v>67</v>
      </c>
      <c r="D31" s="33">
        <v>1</v>
      </c>
      <c r="E31" s="69"/>
      <c r="F31" s="75">
        <f t="shared" ref="F31:F32" si="0">D31*E31</f>
        <v>0</v>
      </c>
    </row>
    <row r="32" spans="1:6" ht="24" customHeight="1" x14ac:dyDescent="0.2">
      <c r="A32" s="44" t="s">
        <v>41</v>
      </c>
      <c r="B32" s="27" t="s">
        <v>38</v>
      </c>
      <c r="C32" s="33" t="s">
        <v>67</v>
      </c>
      <c r="D32" s="33">
        <v>1</v>
      </c>
      <c r="E32" s="69"/>
      <c r="F32" s="75">
        <f t="shared" si="0"/>
        <v>0</v>
      </c>
    </row>
    <row r="33" spans="1:6" ht="21.75" customHeight="1" x14ac:dyDescent="0.2">
      <c r="A33" s="45"/>
      <c r="B33" s="27"/>
      <c r="C33" s="33"/>
      <c r="D33" s="33"/>
      <c r="E33" s="33"/>
      <c r="F33" s="81"/>
    </row>
    <row r="34" spans="1:6" ht="194.25" customHeight="1" x14ac:dyDescent="0.2">
      <c r="A34" s="63" t="s">
        <v>35</v>
      </c>
      <c r="B34" s="27" t="s">
        <v>93</v>
      </c>
      <c r="C34" s="33"/>
      <c r="D34" s="33"/>
      <c r="E34" s="33"/>
      <c r="F34" s="81"/>
    </row>
    <row r="35" spans="1:6" ht="15.75" customHeight="1" x14ac:dyDescent="0.2">
      <c r="A35" s="33"/>
      <c r="B35" s="27" t="s">
        <v>70</v>
      </c>
      <c r="C35" s="39" t="s">
        <v>6</v>
      </c>
      <c r="D35" s="39">
        <v>12</v>
      </c>
      <c r="E35" s="39"/>
      <c r="F35" s="75">
        <f>D35*E35</f>
        <v>0</v>
      </c>
    </row>
    <row r="36" spans="1:6" ht="17.25" customHeight="1" x14ac:dyDescent="0.2">
      <c r="A36" s="33"/>
      <c r="B36" s="33"/>
      <c r="C36" s="33"/>
      <c r="D36" s="33"/>
      <c r="E36" s="33"/>
      <c r="F36" s="81"/>
    </row>
    <row r="37" spans="1:6" ht="133.5" customHeight="1" x14ac:dyDescent="0.2">
      <c r="A37" s="44" t="s">
        <v>42</v>
      </c>
      <c r="B37" s="27" t="s">
        <v>94</v>
      </c>
      <c r="C37" s="33"/>
      <c r="D37" s="33"/>
      <c r="E37" s="33"/>
      <c r="F37" s="81"/>
    </row>
    <row r="38" spans="1:6" ht="24" customHeight="1" x14ac:dyDescent="0.2">
      <c r="A38" s="45"/>
      <c r="B38" s="27" t="s">
        <v>71</v>
      </c>
      <c r="C38" s="33" t="s">
        <v>67</v>
      </c>
      <c r="D38" s="33">
        <v>1</v>
      </c>
      <c r="E38" s="69"/>
      <c r="F38" s="75">
        <f>D38*E38</f>
        <v>0</v>
      </c>
    </row>
    <row r="39" spans="1:6" ht="12" customHeight="1" x14ac:dyDescent="0.2">
      <c r="A39" s="44"/>
      <c r="B39" s="27"/>
      <c r="C39" s="33"/>
      <c r="D39" s="33"/>
      <c r="E39" s="33"/>
      <c r="F39" s="81"/>
    </row>
    <row r="40" spans="1:6" ht="15.75" customHeight="1" x14ac:dyDescent="0.25">
      <c r="A40" s="57" t="s">
        <v>29</v>
      </c>
      <c r="B40" s="58" t="s">
        <v>4</v>
      </c>
      <c r="C40" s="59"/>
      <c r="D40" s="59"/>
      <c r="E40" s="68"/>
      <c r="F40" s="76">
        <f>SUM(F19:F39)</f>
        <v>0</v>
      </c>
    </row>
    <row r="41" spans="1:6" ht="12.75" customHeight="1" x14ac:dyDescent="0.2">
      <c r="A41" s="44"/>
      <c r="B41" s="27"/>
      <c r="C41" s="33"/>
      <c r="D41" s="33"/>
      <c r="E41" s="33"/>
      <c r="F41" s="81"/>
    </row>
    <row r="42" spans="1:6" ht="20.25" customHeight="1" x14ac:dyDescent="0.25">
      <c r="A42" s="57" t="s">
        <v>18</v>
      </c>
      <c r="B42" s="60" t="s">
        <v>37</v>
      </c>
      <c r="C42" s="33"/>
      <c r="D42" s="33"/>
      <c r="E42" s="33"/>
      <c r="F42" s="81"/>
    </row>
    <row r="43" spans="1:6" x14ac:dyDescent="0.2">
      <c r="A43" s="44"/>
      <c r="B43" s="27"/>
      <c r="C43" s="33"/>
      <c r="D43" s="33"/>
      <c r="E43" s="33"/>
      <c r="F43" s="81"/>
    </row>
    <row r="44" spans="1:6" ht="117" customHeight="1" x14ac:dyDescent="0.2">
      <c r="A44" s="44" t="s">
        <v>19</v>
      </c>
      <c r="B44" s="27" t="s">
        <v>95</v>
      </c>
      <c r="C44" s="33"/>
      <c r="D44" s="33"/>
      <c r="E44" s="33"/>
      <c r="F44" s="81"/>
    </row>
    <row r="45" spans="1:6" x14ac:dyDescent="0.2">
      <c r="A45" s="44"/>
      <c r="B45" s="27" t="s">
        <v>72</v>
      </c>
      <c r="C45" s="33" t="s">
        <v>16</v>
      </c>
      <c r="D45" s="33">
        <v>12</v>
      </c>
      <c r="E45" s="69"/>
      <c r="F45" s="75">
        <f>D45*E45</f>
        <v>0</v>
      </c>
    </row>
    <row r="46" spans="1:6" x14ac:dyDescent="0.2">
      <c r="A46" s="44"/>
      <c r="B46" s="27"/>
      <c r="C46" s="33"/>
      <c r="D46" s="33"/>
      <c r="E46" s="33"/>
      <c r="F46" s="81"/>
    </row>
    <row r="47" spans="1:6" ht="135.75" customHeight="1" x14ac:dyDescent="0.2">
      <c r="A47" s="44" t="s">
        <v>7</v>
      </c>
      <c r="B47" s="27" t="s">
        <v>96</v>
      </c>
      <c r="C47" s="33"/>
      <c r="D47" s="33"/>
      <c r="E47" s="33"/>
      <c r="F47" s="81"/>
    </row>
    <row r="48" spans="1:6" x14ac:dyDescent="0.2">
      <c r="A48" s="44"/>
      <c r="B48" s="27" t="s">
        <v>43</v>
      </c>
      <c r="C48" s="33" t="s">
        <v>44</v>
      </c>
      <c r="D48" s="33">
        <v>10</v>
      </c>
      <c r="E48" s="69"/>
      <c r="F48" s="75">
        <f>D48*E48</f>
        <v>0</v>
      </c>
    </row>
    <row r="49" spans="1:6" x14ac:dyDescent="0.2">
      <c r="A49" s="44"/>
      <c r="B49" s="27"/>
      <c r="C49" s="33"/>
      <c r="D49" s="33"/>
      <c r="E49" s="33"/>
      <c r="F49" s="81"/>
    </row>
    <row r="50" spans="1:6" ht="150" customHeight="1" x14ac:dyDescent="0.2">
      <c r="A50" s="44" t="s">
        <v>21</v>
      </c>
      <c r="B50" s="27" t="s">
        <v>97</v>
      </c>
      <c r="C50" s="33"/>
      <c r="D50" s="33"/>
      <c r="E50" s="33"/>
      <c r="F50" s="81"/>
    </row>
    <row r="51" spans="1:6" x14ac:dyDescent="0.2">
      <c r="A51" s="44"/>
      <c r="B51" s="27" t="s">
        <v>32</v>
      </c>
      <c r="C51" s="33" t="s">
        <v>67</v>
      </c>
      <c r="D51" s="33">
        <v>1</v>
      </c>
      <c r="E51" s="69"/>
      <c r="F51" s="75">
        <f>D51*E51</f>
        <v>0</v>
      </c>
    </row>
    <row r="52" spans="1:6" x14ac:dyDescent="0.2">
      <c r="A52" s="44"/>
      <c r="B52" s="27"/>
      <c r="C52" s="33"/>
      <c r="D52" s="33"/>
      <c r="E52" s="33"/>
      <c r="F52" s="81"/>
    </row>
    <row r="53" spans="1:6" ht="136.5" customHeight="1" x14ac:dyDescent="0.2">
      <c r="A53" s="44" t="s">
        <v>22</v>
      </c>
      <c r="B53" s="27" t="s">
        <v>98</v>
      </c>
      <c r="C53" s="33"/>
      <c r="D53" s="33"/>
      <c r="E53" s="33"/>
      <c r="F53" s="81"/>
    </row>
    <row r="54" spans="1:6" x14ac:dyDescent="0.2">
      <c r="A54" s="44"/>
      <c r="B54" s="27" t="s">
        <v>73</v>
      </c>
      <c r="C54" s="33" t="s">
        <v>16</v>
      </c>
      <c r="D54" s="33">
        <v>15</v>
      </c>
      <c r="E54" s="69"/>
      <c r="F54" s="75">
        <f>D54*E54</f>
        <v>0</v>
      </c>
    </row>
    <row r="55" spans="1:6" x14ac:dyDescent="0.2">
      <c r="A55" s="44"/>
      <c r="B55" s="27"/>
      <c r="C55" s="33"/>
      <c r="D55" s="33"/>
      <c r="E55" s="33"/>
      <c r="F55" s="81"/>
    </row>
    <row r="56" spans="1:6" ht="101.25" customHeight="1" x14ac:dyDescent="0.2">
      <c r="A56" s="44" t="s">
        <v>23</v>
      </c>
      <c r="B56" s="27" t="s">
        <v>99</v>
      </c>
      <c r="C56" s="33"/>
      <c r="D56" s="33"/>
      <c r="E56" s="33"/>
      <c r="F56" s="81"/>
    </row>
    <row r="57" spans="1:6" x14ac:dyDescent="0.2">
      <c r="A57" s="44"/>
      <c r="B57" s="27" t="s">
        <v>45</v>
      </c>
      <c r="C57" s="33" t="s">
        <v>44</v>
      </c>
      <c r="D57" s="33">
        <v>15</v>
      </c>
      <c r="E57" s="69"/>
      <c r="F57" s="75">
        <f>D57*E57</f>
        <v>0</v>
      </c>
    </row>
    <row r="58" spans="1:6" x14ac:dyDescent="0.2">
      <c r="A58" s="44"/>
      <c r="B58" s="27"/>
      <c r="C58" s="33"/>
      <c r="D58" s="33"/>
      <c r="E58" s="33"/>
      <c r="F58" s="81"/>
    </row>
    <row r="59" spans="1:6" ht="135" customHeight="1" x14ac:dyDescent="0.2">
      <c r="A59" s="44" t="s">
        <v>24</v>
      </c>
      <c r="B59" s="27" t="s">
        <v>100</v>
      </c>
      <c r="C59" s="33"/>
      <c r="D59" s="33"/>
      <c r="E59" s="33"/>
      <c r="F59" s="81"/>
    </row>
    <row r="60" spans="1:6" x14ac:dyDescent="0.2">
      <c r="A60" s="44"/>
      <c r="B60" s="27" t="s">
        <v>74</v>
      </c>
      <c r="C60" s="33" t="s">
        <v>16</v>
      </c>
      <c r="D60" s="33">
        <v>11</v>
      </c>
      <c r="E60" s="69"/>
      <c r="F60" s="75">
        <f>D60*E60</f>
        <v>0</v>
      </c>
    </row>
    <row r="61" spans="1:6" x14ac:dyDescent="0.2">
      <c r="A61" s="44"/>
      <c r="B61" s="27"/>
      <c r="C61" s="33"/>
      <c r="D61" s="33"/>
      <c r="E61" s="67"/>
      <c r="F61" s="81"/>
    </row>
    <row r="62" spans="1:6" ht="123.75" customHeight="1" x14ac:dyDescent="0.2">
      <c r="A62" s="44" t="s">
        <v>25</v>
      </c>
      <c r="B62" s="27" t="s">
        <v>101</v>
      </c>
      <c r="C62" s="33"/>
      <c r="D62" s="33"/>
      <c r="E62" s="67"/>
      <c r="F62" s="81"/>
    </row>
    <row r="63" spans="1:6" x14ac:dyDescent="0.2">
      <c r="A63" s="44"/>
      <c r="B63" s="27" t="s">
        <v>32</v>
      </c>
      <c r="C63" s="33" t="s">
        <v>67</v>
      </c>
      <c r="D63" s="33">
        <v>1</v>
      </c>
      <c r="E63" s="69"/>
      <c r="F63" s="75">
        <f>D63*E63</f>
        <v>0</v>
      </c>
    </row>
    <row r="64" spans="1:6" x14ac:dyDescent="0.2">
      <c r="A64" s="44"/>
      <c r="B64" s="27"/>
      <c r="C64" s="33"/>
      <c r="D64" s="33"/>
      <c r="E64" s="33"/>
      <c r="F64" s="81"/>
    </row>
    <row r="65" spans="1:6" ht="212.25" customHeight="1" x14ac:dyDescent="0.2">
      <c r="A65" s="44" t="s">
        <v>26</v>
      </c>
      <c r="B65" s="27" t="s">
        <v>102</v>
      </c>
      <c r="C65" s="33"/>
      <c r="D65" s="33"/>
      <c r="E65" s="33"/>
      <c r="F65" s="81"/>
    </row>
    <row r="66" spans="1:6" x14ac:dyDescent="0.2">
      <c r="A66" s="44"/>
      <c r="B66" s="27" t="s">
        <v>75</v>
      </c>
      <c r="C66" s="33" t="s">
        <v>16</v>
      </c>
      <c r="D66" s="33">
        <v>60</v>
      </c>
      <c r="E66" s="33"/>
      <c r="F66" s="81">
        <f>D66*E66</f>
        <v>0</v>
      </c>
    </row>
    <row r="67" spans="1:6" x14ac:dyDescent="0.2">
      <c r="A67" s="44"/>
      <c r="B67" s="27"/>
      <c r="C67" s="33"/>
      <c r="D67" s="33"/>
      <c r="E67" s="33"/>
      <c r="F67" s="81"/>
    </row>
    <row r="68" spans="1:6" x14ac:dyDescent="0.2">
      <c r="A68" s="44" t="s">
        <v>33</v>
      </c>
      <c r="B68" s="43" t="s">
        <v>103</v>
      </c>
      <c r="C68" s="33"/>
      <c r="D68" s="33"/>
      <c r="E68" s="33"/>
      <c r="F68" s="81"/>
    </row>
    <row r="69" spans="1:6" ht="204.75" x14ac:dyDescent="0.2">
      <c r="A69" s="41"/>
      <c r="B69" s="27" t="s">
        <v>104</v>
      </c>
      <c r="C69" s="33"/>
      <c r="D69" s="33"/>
      <c r="E69" s="33"/>
      <c r="F69" s="81"/>
    </row>
    <row r="70" spans="1:6" ht="24" customHeight="1" x14ac:dyDescent="0.2">
      <c r="A70" s="41"/>
      <c r="B70" s="27" t="s">
        <v>17</v>
      </c>
      <c r="C70" s="33" t="s">
        <v>6</v>
      </c>
      <c r="D70" s="33">
        <v>100</v>
      </c>
      <c r="E70" s="33"/>
      <c r="F70" s="81">
        <f>D70*E70</f>
        <v>0</v>
      </c>
    </row>
    <row r="71" spans="1:6" ht="12.75" customHeight="1" x14ac:dyDescent="0.2">
      <c r="A71" s="41"/>
      <c r="B71" s="27"/>
      <c r="C71" s="33"/>
      <c r="D71" s="33"/>
      <c r="E71" s="33"/>
      <c r="F71" s="81"/>
    </row>
    <row r="72" spans="1:6" ht="19.5" customHeight="1" x14ac:dyDescent="0.2">
      <c r="A72" s="44" t="s">
        <v>46</v>
      </c>
      <c r="B72" s="43" t="s">
        <v>57</v>
      </c>
      <c r="C72" s="33"/>
      <c r="D72" s="33"/>
      <c r="E72" s="33"/>
      <c r="F72" s="81"/>
    </row>
    <row r="73" spans="1:6" ht="57" customHeight="1" x14ac:dyDescent="0.2">
      <c r="A73" s="44" t="s">
        <v>47</v>
      </c>
      <c r="B73" s="27" t="s">
        <v>105</v>
      </c>
      <c r="C73" s="33"/>
      <c r="D73" s="33"/>
      <c r="E73" s="33"/>
      <c r="F73" s="81"/>
    </row>
    <row r="74" spans="1:6" ht="18.75" customHeight="1" x14ac:dyDescent="0.2">
      <c r="A74" s="41"/>
      <c r="B74" s="27" t="s">
        <v>76</v>
      </c>
      <c r="C74" s="33" t="s">
        <v>16</v>
      </c>
      <c r="D74" s="33">
        <v>8</v>
      </c>
      <c r="E74" s="33"/>
      <c r="F74" s="81">
        <f>D74*E74</f>
        <v>0</v>
      </c>
    </row>
    <row r="75" spans="1:6" ht="14.25" customHeight="1" x14ac:dyDescent="0.2">
      <c r="A75" s="41"/>
      <c r="B75" s="27"/>
      <c r="C75" s="33"/>
      <c r="D75" s="33"/>
      <c r="E75" s="33"/>
      <c r="F75" s="81"/>
    </row>
    <row r="76" spans="1:6" ht="184.5" customHeight="1" x14ac:dyDescent="0.2">
      <c r="A76" s="63" t="s">
        <v>48</v>
      </c>
      <c r="B76" s="27" t="s">
        <v>106</v>
      </c>
      <c r="C76" s="33"/>
      <c r="D76" s="33"/>
      <c r="E76" s="33"/>
      <c r="F76" s="81"/>
    </row>
    <row r="77" spans="1:6" x14ac:dyDescent="0.2">
      <c r="A77" s="41"/>
      <c r="B77" s="27" t="s">
        <v>77</v>
      </c>
      <c r="C77" s="33" t="s">
        <v>6</v>
      </c>
      <c r="D77" s="33">
        <v>2.5</v>
      </c>
      <c r="E77" s="33"/>
      <c r="F77" s="81">
        <f>D77*E77</f>
        <v>0</v>
      </c>
    </row>
    <row r="78" spans="1:6" x14ac:dyDescent="0.2">
      <c r="A78" s="41"/>
      <c r="B78" s="27"/>
      <c r="C78" s="33"/>
      <c r="D78" s="33"/>
      <c r="E78" s="33"/>
      <c r="F78" s="81"/>
    </row>
    <row r="79" spans="1:6" ht="138.75" customHeight="1" x14ac:dyDescent="0.2">
      <c r="A79" s="44" t="s">
        <v>49</v>
      </c>
      <c r="B79" s="27" t="s">
        <v>107</v>
      </c>
      <c r="C79" s="33"/>
      <c r="D79" s="33"/>
      <c r="E79" s="33"/>
      <c r="F79" s="81"/>
    </row>
    <row r="80" spans="1:6" x14ac:dyDescent="0.2">
      <c r="A80" s="41"/>
      <c r="B80" s="27" t="s">
        <v>32</v>
      </c>
      <c r="C80" s="33" t="s">
        <v>67</v>
      </c>
      <c r="D80" s="33">
        <v>1</v>
      </c>
      <c r="E80" s="33"/>
      <c r="F80" s="81">
        <f>D80*E80</f>
        <v>0</v>
      </c>
    </row>
    <row r="81" spans="1:9" x14ac:dyDescent="0.2">
      <c r="A81" s="41"/>
      <c r="B81" s="27"/>
      <c r="C81" s="33"/>
      <c r="D81" s="33"/>
      <c r="E81" s="33"/>
      <c r="F81" s="81"/>
    </row>
    <row r="82" spans="1:9" ht="168" customHeight="1" x14ac:dyDescent="0.2">
      <c r="A82" s="44" t="s">
        <v>50</v>
      </c>
      <c r="B82" s="27" t="s">
        <v>108</v>
      </c>
      <c r="C82" s="33"/>
      <c r="D82" s="33"/>
      <c r="E82" s="33"/>
      <c r="F82" s="81"/>
    </row>
    <row r="83" spans="1:9" x14ac:dyDescent="0.2">
      <c r="A83" s="41"/>
      <c r="B83" s="27" t="s">
        <v>78</v>
      </c>
      <c r="C83" s="33" t="s">
        <v>6</v>
      </c>
      <c r="D83" s="33">
        <v>110</v>
      </c>
      <c r="E83" s="33"/>
      <c r="F83" s="81">
        <f>D83*E83</f>
        <v>0</v>
      </c>
    </row>
    <row r="84" spans="1:9" x14ac:dyDescent="0.2">
      <c r="A84" s="41"/>
      <c r="B84" s="27"/>
      <c r="C84" s="33"/>
      <c r="D84" s="33"/>
      <c r="E84" s="33"/>
      <c r="F84" s="81"/>
    </row>
    <row r="85" spans="1:9" ht="161.25" customHeight="1" x14ac:dyDescent="0.2">
      <c r="A85" s="44" t="s">
        <v>54</v>
      </c>
      <c r="B85" s="27" t="s">
        <v>109</v>
      </c>
      <c r="C85" s="33"/>
      <c r="D85" s="33"/>
      <c r="E85" s="33"/>
      <c r="F85" s="81"/>
    </row>
    <row r="86" spans="1:9" x14ac:dyDescent="0.2">
      <c r="A86" s="41"/>
      <c r="B86" s="27" t="s">
        <v>79</v>
      </c>
      <c r="C86" s="33" t="s">
        <v>6</v>
      </c>
      <c r="D86" s="33">
        <v>30</v>
      </c>
      <c r="E86" s="33"/>
      <c r="F86" s="81">
        <f>D86*E86</f>
        <v>0</v>
      </c>
    </row>
    <row r="87" spans="1:9" x14ac:dyDescent="0.2">
      <c r="A87" s="41"/>
      <c r="B87" s="27"/>
      <c r="C87" s="33"/>
      <c r="D87" s="33"/>
      <c r="E87" s="33"/>
      <c r="F87" s="81"/>
    </row>
    <row r="88" spans="1:9" ht="183.75" customHeight="1" x14ac:dyDescent="0.2">
      <c r="A88" s="44" t="s">
        <v>55</v>
      </c>
      <c r="B88" s="27" t="s">
        <v>110</v>
      </c>
      <c r="C88" s="33"/>
      <c r="D88" s="33"/>
      <c r="E88" s="33"/>
      <c r="F88" s="81"/>
    </row>
    <row r="89" spans="1:9" x14ac:dyDescent="0.2">
      <c r="A89" s="41"/>
      <c r="B89" s="27" t="s">
        <v>80</v>
      </c>
      <c r="C89" s="33" t="s">
        <v>6</v>
      </c>
      <c r="D89" s="33">
        <v>400</v>
      </c>
      <c r="E89" s="33"/>
      <c r="F89" s="81">
        <f>D89*E89</f>
        <v>0</v>
      </c>
    </row>
    <row r="90" spans="1:9" x14ac:dyDescent="0.2">
      <c r="A90" s="41"/>
      <c r="B90" s="27"/>
      <c r="C90" s="33"/>
      <c r="D90" s="33"/>
      <c r="E90" s="33"/>
      <c r="F90" s="81"/>
    </row>
    <row r="91" spans="1:9" ht="166.5" customHeight="1" x14ac:dyDescent="0.2">
      <c r="A91" s="44" t="s">
        <v>56</v>
      </c>
      <c r="B91" s="27" t="s">
        <v>111</v>
      </c>
      <c r="C91" s="33"/>
      <c r="D91" s="33"/>
      <c r="E91" s="33"/>
      <c r="F91" s="81"/>
    </row>
    <row r="92" spans="1:9" x14ac:dyDescent="0.2">
      <c r="A92" s="44"/>
      <c r="B92" s="27" t="s">
        <v>12</v>
      </c>
      <c r="C92" s="33" t="s">
        <v>67</v>
      </c>
      <c r="D92" s="33">
        <v>1</v>
      </c>
      <c r="E92" s="33"/>
      <c r="F92" s="81">
        <f>D92*E92</f>
        <v>0</v>
      </c>
    </row>
    <row r="93" spans="1:9" x14ac:dyDescent="0.2">
      <c r="A93" s="44"/>
      <c r="B93" s="27"/>
      <c r="C93" s="33"/>
      <c r="D93" s="33"/>
      <c r="E93" s="33"/>
      <c r="F93" s="81"/>
    </row>
    <row r="94" spans="1:9" x14ac:dyDescent="0.25">
      <c r="A94" s="57" t="s">
        <v>18</v>
      </c>
      <c r="B94" s="58" t="s">
        <v>51</v>
      </c>
      <c r="C94" s="59"/>
      <c r="D94" s="59"/>
      <c r="E94" s="68"/>
      <c r="F94" s="76">
        <f>SUM(F45:F93)</f>
        <v>0</v>
      </c>
    </row>
    <row r="95" spans="1:9" s="25" customFormat="1" ht="16.5" thickBot="1" x14ac:dyDescent="0.3">
      <c r="A95" s="42"/>
      <c r="B95" s="24"/>
      <c r="C95" s="38"/>
      <c r="D95" s="38"/>
      <c r="E95" s="65"/>
      <c r="F95" s="82"/>
    </row>
    <row r="96" spans="1:9" s="25" customFormat="1" ht="16.5" thickBot="1" x14ac:dyDescent="0.25">
      <c r="A96" s="55" t="s">
        <v>9</v>
      </c>
      <c r="B96" s="88" t="s">
        <v>11</v>
      </c>
      <c r="C96" s="88"/>
      <c r="D96" s="88"/>
      <c r="E96" s="88"/>
      <c r="F96" s="74"/>
      <c r="G96" s="70"/>
      <c r="H96" s="70"/>
      <c r="I96" s="70"/>
    </row>
    <row r="97" spans="1:40" s="25" customFormat="1" x14ac:dyDescent="0.2">
      <c r="A97" s="64"/>
      <c r="B97" s="34"/>
      <c r="C97" s="37"/>
      <c r="D97" s="26"/>
      <c r="E97" s="26"/>
      <c r="F97" s="83"/>
    </row>
    <row r="98" spans="1:40" s="25" customFormat="1" ht="114.75" customHeight="1" x14ac:dyDescent="0.2">
      <c r="A98" s="44" t="s">
        <v>27</v>
      </c>
      <c r="B98" s="43" t="s">
        <v>112</v>
      </c>
      <c r="C98" s="33"/>
      <c r="D98" s="33"/>
      <c r="E98" s="33"/>
      <c r="F98" s="81"/>
    </row>
    <row r="99" spans="1:40" s="25" customFormat="1" x14ac:dyDescent="0.2">
      <c r="A99" s="44"/>
      <c r="B99" s="27" t="s">
        <v>32</v>
      </c>
      <c r="C99" s="33" t="s">
        <v>67</v>
      </c>
      <c r="D99" s="33">
        <v>1</v>
      </c>
      <c r="E99" s="33"/>
      <c r="F99" s="75">
        <f>D99*E99</f>
        <v>0</v>
      </c>
    </row>
    <row r="100" spans="1:40" s="25" customFormat="1" x14ac:dyDescent="0.2">
      <c r="A100" s="44"/>
      <c r="B100" s="27"/>
      <c r="C100" s="33"/>
      <c r="D100" s="33"/>
      <c r="E100" s="33"/>
      <c r="F100" s="81"/>
    </row>
    <row r="101" spans="1:40" s="25" customFormat="1" ht="75.75" customHeight="1" x14ac:dyDescent="0.2">
      <c r="A101" s="46" t="s">
        <v>28</v>
      </c>
      <c r="B101" s="36" t="s">
        <v>113</v>
      </c>
      <c r="C101" s="37"/>
      <c r="D101" s="26"/>
      <c r="E101" s="33"/>
      <c r="F101" s="81"/>
    </row>
    <row r="102" spans="1:40" s="25" customFormat="1" x14ac:dyDescent="0.2">
      <c r="A102" s="46"/>
      <c r="B102" s="34" t="s">
        <v>20</v>
      </c>
      <c r="C102" s="26" t="s">
        <v>67</v>
      </c>
      <c r="D102" s="26">
        <v>1</v>
      </c>
      <c r="E102" s="33"/>
      <c r="F102" s="75">
        <f>D102*E102</f>
        <v>0</v>
      </c>
    </row>
    <row r="103" spans="1:40" s="25" customFormat="1" ht="16.5" thickBot="1" x14ac:dyDescent="0.25">
      <c r="A103" s="46"/>
      <c r="B103" s="34"/>
      <c r="C103" s="26"/>
      <c r="D103" s="26"/>
      <c r="E103" s="33"/>
      <c r="F103" s="83"/>
    </row>
    <row r="104" spans="1:40" s="25" customFormat="1" ht="16.5" thickBot="1" x14ac:dyDescent="0.25">
      <c r="A104" s="55" t="s">
        <v>9</v>
      </c>
      <c r="B104" s="88" t="s">
        <v>11</v>
      </c>
      <c r="C104" s="88"/>
      <c r="D104" s="88"/>
      <c r="E104" s="88"/>
      <c r="F104" s="74">
        <f>SUM(F99:F103)</f>
        <v>0</v>
      </c>
      <c r="G104" s="70"/>
      <c r="H104" s="70"/>
      <c r="I104" s="70"/>
    </row>
    <row r="105" spans="1:40" s="25" customFormat="1" x14ac:dyDescent="0.2">
      <c r="A105" s="46"/>
      <c r="B105" s="26"/>
      <c r="C105" s="26"/>
      <c r="D105" s="26"/>
      <c r="E105" s="26"/>
      <c r="F105" s="83"/>
    </row>
    <row r="106" spans="1:40" s="25" customFormat="1" ht="19.5" x14ac:dyDescent="0.3">
      <c r="A106" s="52" t="s">
        <v>30</v>
      </c>
      <c r="B106" s="53" t="s">
        <v>14</v>
      </c>
      <c r="C106" s="26"/>
      <c r="D106" s="26"/>
      <c r="E106" s="33"/>
      <c r="F106" s="81"/>
    </row>
    <row r="107" spans="1:40" x14ac:dyDescent="0.2">
      <c r="A107" s="46"/>
      <c r="B107" s="26"/>
      <c r="C107" s="26"/>
      <c r="D107" s="26"/>
      <c r="E107" s="33"/>
      <c r="F107" s="81"/>
    </row>
    <row r="108" spans="1:40" x14ac:dyDescent="0.25">
      <c r="A108" s="47" t="s">
        <v>29</v>
      </c>
      <c r="B108" s="48" t="s">
        <v>4</v>
      </c>
      <c r="C108" s="49"/>
      <c r="D108" s="49"/>
      <c r="E108" s="66"/>
      <c r="F108" s="84">
        <f>F40</f>
        <v>0</v>
      </c>
      <c r="G108" s="25"/>
      <c r="H108" s="25"/>
      <c r="I108" s="25"/>
      <c r="J108" s="25"/>
      <c r="K108" s="25"/>
      <c r="L108" s="25"/>
      <c r="M108" s="25"/>
      <c r="N108" s="25"/>
      <c r="O108" s="25"/>
      <c r="P108" s="25"/>
      <c r="Q108" s="25"/>
      <c r="R108" s="25"/>
    </row>
    <row r="109" spans="1:40" x14ac:dyDescent="0.2">
      <c r="A109" s="46"/>
      <c r="B109" s="26"/>
      <c r="C109" s="26"/>
      <c r="D109" s="26"/>
      <c r="E109" s="26"/>
      <c r="F109" s="83"/>
      <c r="G109" s="25"/>
      <c r="H109" s="25"/>
      <c r="I109" s="25"/>
      <c r="J109" s="25"/>
      <c r="K109" s="25"/>
      <c r="L109" s="25"/>
      <c r="M109" s="25"/>
      <c r="N109" s="25"/>
      <c r="O109" s="25"/>
      <c r="P109" s="25"/>
      <c r="Q109" s="25"/>
      <c r="R109" s="25"/>
    </row>
    <row r="110" spans="1:40" x14ac:dyDescent="0.25">
      <c r="A110" s="61" t="s">
        <v>18</v>
      </c>
      <c r="B110" s="56" t="s">
        <v>81</v>
      </c>
      <c r="C110" s="51"/>
      <c r="D110" s="51"/>
      <c r="E110" s="51"/>
      <c r="F110" s="84">
        <f>F94</f>
        <v>0</v>
      </c>
      <c r="G110" s="25"/>
      <c r="H110" s="25"/>
      <c r="I110" s="25"/>
      <c r="J110" s="25"/>
      <c r="K110" s="25"/>
      <c r="L110" s="25"/>
      <c r="M110" s="25"/>
      <c r="N110" s="25"/>
      <c r="O110" s="25"/>
      <c r="P110" s="25"/>
      <c r="Q110" s="25"/>
      <c r="R110" s="25"/>
    </row>
    <row r="111" spans="1:40" x14ac:dyDescent="0.2">
      <c r="A111" s="46"/>
      <c r="B111" s="26"/>
      <c r="C111" s="26"/>
      <c r="D111" s="26"/>
      <c r="E111" s="26"/>
      <c r="F111" s="83"/>
      <c r="G111" s="71"/>
      <c r="H111" s="71"/>
      <c r="I111" s="71"/>
      <c r="J111" s="25"/>
      <c r="K111" s="25"/>
      <c r="L111" s="25"/>
      <c r="M111" s="25"/>
      <c r="N111" s="25"/>
      <c r="O111" s="25"/>
      <c r="P111" s="25"/>
      <c r="Q111" s="25"/>
      <c r="R111" s="25"/>
    </row>
    <row r="112" spans="1:40" s="32" customFormat="1" ht="20.100000000000001" customHeight="1" x14ac:dyDescent="0.2">
      <c r="A112" s="50" t="s">
        <v>9</v>
      </c>
      <c r="B112" s="51" t="s">
        <v>11</v>
      </c>
      <c r="C112" s="51"/>
      <c r="D112" s="51"/>
      <c r="E112" s="51"/>
      <c r="F112" s="84">
        <f>F104</f>
        <v>0</v>
      </c>
      <c r="G112" s="71"/>
      <c r="H112" s="71"/>
      <c r="I112" s="71"/>
      <c r="J112" s="71"/>
      <c r="K112" s="71"/>
      <c r="L112" s="71"/>
      <c r="M112" s="71"/>
      <c r="N112" s="71"/>
      <c r="O112" s="71"/>
      <c r="P112" s="71"/>
      <c r="Q112" s="71"/>
      <c r="R112" s="71"/>
      <c r="S112" s="71"/>
      <c r="T112" s="71"/>
      <c r="U112" s="71"/>
      <c r="V112" s="71"/>
      <c r="W112" s="71"/>
      <c r="X112" s="71"/>
      <c r="Y112" s="71"/>
      <c r="Z112" s="71"/>
      <c r="AA112" s="71"/>
      <c r="AB112" s="71"/>
      <c r="AC112" s="71"/>
      <c r="AD112" s="71"/>
      <c r="AE112" s="71"/>
      <c r="AF112" s="71"/>
      <c r="AG112" s="71"/>
      <c r="AH112" s="71"/>
      <c r="AI112" s="71"/>
      <c r="AJ112" s="71"/>
      <c r="AK112" s="71"/>
      <c r="AL112" s="71"/>
      <c r="AM112" s="71"/>
      <c r="AN112" s="71"/>
    </row>
    <row r="113" spans="1:122" s="32" customFormat="1" ht="20.100000000000001" customHeight="1" x14ac:dyDescent="0.2">
      <c r="A113" s="46"/>
      <c r="B113" s="26"/>
      <c r="C113" s="26"/>
      <c r="D113" s="26"/>
      <c r="E113" s="26"/>
      <c r="F113" s="83"/>
      <c r="G113" s="71"/>
      <c r="H113" s="71"/>
      <c r="I113" s="71"/>
      <c r="J113" s="71"/>
      <c r="K113" s="71"/>
      <c r="L113" s="71"/>
      <c r="M113" s="71"/>
      <c r="N113" s="71"/>
      <c r="O113" s="71"/>
      <c r="P113" s="71"/>
      <c r="Q113" s="71"/>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row>
    <row r="114" spans="1:122" s="32" customFormat="1" ht="20.100000000000001" customHeight="1" x14ac:dyDescent="0.2">
      <c r="A114" s="46"/>
      <c r="B114" s="51" t="s">
        <v>13</v>
      </c>
      <c r="C114" s="51"/>
      <c r="D114" s="51"/>
      <c r="E114" s="51"/>
      <c r="F114" s="84">
        <f>SUM(F108:F113)</f>
        <v>0</v>
      </c>
      <c r="G114" s="28"/>
      <c r="H114" s="72"/>
      <c r="I114" s="72"/>
      <c r="J114" s="71"/>
      <c r="K114" s="71"/>
      <c r="L114" s="71"/>
      <c r="M114" s="71"/>
      <c r="N114" s="71"/>
      <c r="O114" s="71"/>
      <c r="P114" s="71"/>
      <c r="Q114" s="71"/>
      <c r="R114" s="71"/>
      <c r="S114" s="71"/>
      <c r="T114" s="71"/>
      <c r="U114" s="71"/>
      <c r="V114" s="71"/>
      <c r="W114" s="71"/>
      <c r="X114" s="71"/>
      <c r="Y114" s="71"/>
      <c r="Z114" s="71"/>
      <c r="AA114" s="71"/>
      <c r="AB114" s="71"/>
      <c r="AC114" s="71"/>
      <c r="AD114" s="71"/>
      <c r="AE114" s="71"/>
      <c r="AF114" s="71"/>
      <c r="AG114" s="71"/>
      <c r="AH114" s="71"/>
      <c r="AI114" s="71"/>
      <c r="AJ114" s="71"/>
      <c r="AK114" s="71"/>
      <c r="AL114" s="71"/>
      <c r="AM114" s="71"/>
      <c r="AN114" s="71"/>
    </row>
    <row r="115" spans="1:122" s="30" customFormat="1" x14ac:dyDescent="0.2">
      <c r="A115" s="46"/>
      <c r="B115" s="26"/>
      <c r="C115" s="26"/>
      <c r="D115" s="26"/>
      <c r="E115" s="26"/>
      <c r="F115" s="83"/>
      <c r="G115" s="28"/>
      <c r="H115" s="28"/>
      <c r="I115" s="28"/>
      <c r="J115" s="72"/>
      <c r="K115" s="72"/>
      <c r="L115" s="72"/>
      <c r="M115" s="72"/>
      <c r="N115" s="72"/>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row>
    <row r="116" spans="1:122" s="29" customFormat="1" x14ac:dyDescent="0.2">
      <c r="A116" s="46"/>
      <c r="B116" s="51" t="s">
        <v>52</v>
      </c>
      <c r="C116" s="51"/>
      <c r="D116" s="51"/>
      <c r="E116" s="51"/>
      <c r="F116" s="84"/>
      <c r="G116" s="28"/>
      <c r="H116" s="28"/>
      <c r="I116" s="28"/>
      <c r="J116" s="28"/>
      <c r="K116" s="28"/>
      <c r="L116" s="28"/>
      <c r="M116" s="28"/>
      <c r="N116" s="28"/>
      <c r="O116" s="28"/>
      <c r="P116" s="28"/>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row>
    <row r="117" spans="1:122" s="31" customFormat="1" x14ac:dyDescent="0.2">
      <c r="A117" s="46"/>
      <c r="B117" s="26"/>
      <c r="C117" s="26"/>
      <c r="D117" s="26"/>
      <c r="E117" s="26"/>
      <c r="F117" s="83"/>
      <c r="G117" s="28"/>
      <c r="H117" s="28"/>
      <c r="I117" s="28"/>
      <c r="J117" s="28"/>
      <c r="K117" s="28"/>
      <c r="L117" s="28"/>
      <c r="M117" s="28"/>
      <c r="N117" s="28"/>
      <c r="O117" s="28"/>
      <c r="P117" s="28"/>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28"/>
      <c r="AY117" s="28"/>
      <c r="AZ117" s="28"/>
      <c r="BA117" s="28"/>
      <c r="BB117" s="28"/>
      <c r="BC117" s="28"/>
      <c r="BD117" s="28"/>
      <c r="BE117" s="28"/>
      <c r="BF117" s="28"/>
      <c r="BG117" s="28"/>
      <c r="BH117" s="28"/>
      <c r="BI117" s="28"/>
      <c r="BJ117" s="28"/>
      <c r="BK117" s="28"/>
      <c r="BL117" s="28"/>
      <c r="BM117" s="28"/>
      <c r="BN117" s="28"/>
      <c r="BO117" s="28"/>
      <c r="BP117" s="28"/>
      <c r="BQ117" s="28"/>
      <c r="BR117" s="28"/>
      <c r="BS117" s="28"/>
      <c r="BT117" s="28"/>
      <c r="BU117" s="28"/>
      <c r="BV117" s="28"/>
      <c r="BW117" s="28"/>
      <c r="BX117" s="28"/>
      <c r="BY117" s="28"/>
      <c r="BZ117" s="28"/>
      <c r="CA117" s="28"/>
      <c r="CB117" s="28"/>
      <c r="CC117" s="28"/>
      <c r="CD117" s="28"/>
      <c r="CE117" s="28"/>
      <c r="CF117" s="28"/>
      <c r="CG117" s="28"/>
      <c r="CH117" s="28"/>
      <c r="CI117" s="28"/>
      <c r="CJ117" s="28"/>
      <c r="CK117" s="28"/>
      <c r="CL117" s="28"/>
      <c r="CM117" s="28"/>
      <c r="CN117" s="28"/>
      <c r="CO117" s="28"/>
      <c r="CP117" s="28"/>
      <c r="CQ117" s="28"/>
      <c r="CR117" s="28"/>
      <c r="CS117" s="28"/>
      <c r="CT117" s="28"/>
      <c r="CU117" s="28"/>
      <c r="CV117" s="28"/>
      <c r="CW117" s="28"/>
      <c r="CX117" s="28"/>
      <c r="CY117" s="28"/>
      <c r="CZ117" s="28"/>
      <c r="DA117" s="28"/>
      <c r="DB117" s="28"/>
      <c r="DC117" s="28"/>
      <c r="DD117" s="28"/>
      <c r="DE117" s="28"/>
      <c r="DF117" s="28"/>
      <c r="DG117" s="28"/>
      <c r="DH117" s="28"/>
      <c r="DI117" s="28"/>
      <c r="DJ117" s="28"/>
      <c r="DK117" s="28"/>
      <c r="DL117" s="28"/>
      <c r="DM117" s="28"/>
      <c r="DN117" s="28"/>
      <c r="DO117" s="28"/>
      <c r="DP117" s="28"/>
      <c r="DQ117" s="28"/>
      <c r="DR117" s="28"/>
    </row>
    <row r="118" spans="1:122" s="29" customFormat="1" ht="20.100000000000001" customHeight="1" x14ac:dyDescent="0.2">
      <c r="A118" s="46"/>
      <c r="B118" s="51" t="s">
        <v>53</v>
      </c>
      <c r="C118" s="51"/>
      <c r="D118" s="51"/>
      <c r="E118" s="51"/>
      <c r="F118" s="84"/>
      <c r="G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row>
    <row r="119" spans="1:122" s="28" customFormat="1" x14ac:dyDescent="0.2">
      <c r="A119" s="35"/>
      <c r="B119" s="26"/>
      <c r="C119" s="26"/>
      <c r="D119" s="26"/>
      <c r="E119" s="26"/>
      <c r="F119" s="83"/>
      <c r="G119" s="73"/>
      <c r="H119" s="73"/>
      <c r="I119" s="73"/>
    </row>
    <row r="120" spans="1:122" x14ac:dyDescent="0.2">
      <c r="A120" s="26"/>
      <c r="B120" s="26"/>
      <c r="C120" s="26"/>
      <c r="D120" s="26"/>
      <c r="E120" s="26"/>
      <c r="F120" s="83"/>
      <c r="G120" s="73"/>
      <c r="H120" s="73"/>
      <c r="I120" s="73"/>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K120" s="25"/>
      <c r="AL120" s="25"/>
      <c r="AM120" s="25"/>
      <c r="AN120" s="25"/>
    </row>
    <row r="121" spans="1:122" x14ac:dyDescent="0.2">
      <c r="A121" s="26"/>
      <c r="B121" s="26"/>
      <c r="C121" s="26"/>
      <c r="D121" s="26"/>
      <c r="E121" s="26"/>
      <c r="F121" s="83"/>
      <c r="G121" s="25"/>
      <c r="H121" s="25"/>
      <c r="I121" s="25"/>
      <c r="J121" s="25"/>
      <c r="K121" s="25"/>
      <c r="L121" s="25"/>
      <c r="M121" s="25"/>
      <c r="N121" s="25"/>
      <c r="O121" s="25"/>
      <c r="P121" s="25"/>
      <c r="Q121" s="25"/>
      <c r="R121" s="25"/>
    </row>
  </sheetData>
  <mergeCells count="4">
    <mergeCell ref="A2:F2"/>
    <mergeCell ref="A7:F8"/>
    <mergeCell ref="B96:E96"/>
    <mergeCell ref="B104:E104"/>
  </mergeCells>
  <phoneticPr fontId="5" type="noConversion"/>
  <printOptions horizontalCentered="1"/>
  <pageMargins left="0.35433070866141736" right="0" top="0.51181102362204722" bottom="0.39370078740157483" header="0.23622047244094491" footer="0.27559055118110237"/>
  <pageSetup paperSize="9" scale="65" fitToHeight="0" orientation="portrait" r:id="rId1"/>
  <headerFooter alignWithMargins="0">
    <oddFooter>Page &amp;P of &amp;N</oddFooter>
  </headerFooter>
  <rowBreaks count="4" manualBreakCount="4">
    <brk id="8" max="5" man="1"/>
    <brk id="41" max="5" man="1"/>
    <brk id="61" max="5" man="1"/>
    <brk id="94"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Stroškovnik</vt:lpstr>
      <vt:lpstr>Stroškovnik!Print_Area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Krunoslav Mavar</dc:creator>
  <cp:lastModifiedBy>Polovic Kovacic Natalija</cp:lastModifiedBy>
  <cp:lastPrinted>2025-01-14T09:51:18Z</cp:lastPrinted>
  <dcterms:created xsi:type="dcterms:W3CDTF">2012-01-20T13:54:52Z</dcterms:created>
  <dcterms:modified xsi:type="dcterms:W3CDTF">2026-06-15T11:55:39Z</dcterms:modified>
</cp:coreProperties>
</file>